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iova\Downloads\"/>
    </mc:Choice>
  </mc:AlternateContent>
  <xr:revisionPtr revIDLastSave="0" documentId="13_ncr:1_{F22FC07C-A5CD-40A5-B233-0C01F0BDACF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N° FICHA" sheetId="1" r:id="rId1"/>
    <sheet name="notas " sheetId="2" r:id="rId2"/>
    <sheet name="Hoj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3" i="2" l="1"/>
  <c r="J43" i="2"/>
  <c r="I43" i="2"/>
  <c r="H43" i="2"/>
  <c r="G43" i="2"/>
  <c r="K42" i="2"/>
  <c r="J42" i="2"/>
  <c r="I42" i="2"/>
  <c r="H42" i="2"/>
  <c r="G42" i="2"/>
  <c r="K41" i="2"/>
  <c r="J41" i="2"/>
  <c r="I41" i="2"/>
  <c r="H41" i="2"/>
  <c r="G41" i="2"/>
  <c r="K40" i="2"/>
  <c r="J40" i="2"/>
  <c r="I40" i="2"/>
  <c r="H40" i="2"/>
  <c r="G40" i="2"/>
  <c r="K39" i="2"/>
  <c r="J39" i="2"/>
  <c r="I39" i="2"/>
  <c r="H39" i="2"/>
  <c r="G39" i="2"/>
  <c r="K38" i="2"/>
  <c r="J38" i="2"/>
  <c r="I38" i="2"/>
  <c r="H38" i="2"/>
  <c r="G38" i="2"/>
  <c r="K31" i="2"/>
  <c r="J31" i="2"/>
  <c r="I31" i="2"/>
  <c r="H31" i="2"/>
  <c r="G31" i="2"/>
  <c r="K30" i="2"/>
  <c r="J30" i="2"/>
  <c r="I30" i="2"/>
  <c r="H30" i="2"/>
  <c r="G30" i="2"/>
  <c r="K29" i="2"/>
  <c r="J29" i="2"/>
  <c r="I29" i="2"/>
  <c r="H29" i="2"/>
  <c r="G29" i="2"/>
  <c r="K28" i="2"/>
  <c r="J28" i="2"/>
  <c r="I28" i="2"/>
  <c r="H28" i="2"/>
  <c r="G28" i="2"/>
  <c r="K27" i="2"/>
  <c r="J27" i="2"/>
  <c r="I27" i="2"/>
  <c r="H27" i="2"/>
  <c r="G27" i="2"/>
  <c r="K26" i="2"/>
  <c r="J26" i="2"/>
  <c r="I26" i="2"/>
  <c r="H26" i="2"/>
  <c r="G26" i="2"/>
  <c r="K25" i="2"/>
  <c r="J25" i="2"/>
  <c r="I25" i="2"/>
  <c r="H25" i="2"/>
  <c r="G25" i="2"/>
  <c r="K24" i="2"/>
  <c r="J24" i="2"/>
  <c r="I24" i="2"/>
  <c r="H24" i="2"/>
  <c r="G24" i="2"/>
  <c r="K23" i="2"/>
  <c r="J23" i="2"/>
  <c r="I23" i="2"/>
  <c r="H23" i="2"/>
  <c r="G23" i="2"/>
  <c r="K22" i="2"/>
  <c r="J22" i="2"/>
  <c r="I22" i="2"/>
  <c r="H22" i="2"/>
  <c r="G22" i="2"/>
  <c r="K21" i="2"/>
  <c r="J21" i="2"/>
  <c r="I21" i="2"/>
  <c r="H21" i="2"/>
  <c r="G21" i="2"/>
  <c r="K20" i="2"/>
  <c r="J20" i="2"/>
  <c r="I20" i="2"/>
  <c r="H20" i="2"/>
  <c r="G20" i="2"/>
  <c r="K19" i="2"/>
  <c r="J19" i="2"/>
  <c r="I19" i="2"/>
  <c r="H19" i="2"/>
  <c r="G19" i="2"/>
  <c r="K18" i="2"/>
  <c r="J18" i="2"/>
  <c r="I18" i="2"/>
  <c r="H18" i="2"/>
  <c r="G18" i="2"/>
  <c r="K17" i="2"/>
  <c r="J17" i="2"/>
  <c r="I17" i="2"/>
  <c r="H17" i="2"/>
  <c r="G17" i="2"/>
  <c r="K16" i="2"/>
  <c r="J16" i="2"/>
  <c r="I16" i="2"/>
  <c r="H16" i="2"/>
  <c r="G16" i="2"/>
  <c r="K15" i="2"/>
  <c r="J15" i="2"/>
  <c r="I15" i="2"/>
  <c r="H15" i="2"/>
  <c r="G15" i="2"/>
  <c r="K14" i="2"/>
  <c r="J14" i="2"/>
  <c r="I14" i="2"/>
  <c r="H14" i="2"/>
  <c r="G14" i="2"/>
  <c r="K13" i="2"/>
  <c r="J13" i="2"/>
  <c r="I13" i="2"/>
  <c r="H13" i="2"/>
  <c r="G13" i="2"/>
  <c r="K43" i="1"/>
  <c r="J43" i="1"/>
  <c r="I43" i="1"/>
  <c r="H43" i="1"/>
  <c r="G43" i="1"/>
  <c r="K42" i="1"/>
  <c r="J42" i="1"/>
  <c r="I42" i="1"/>
  <c r="H42" i="1"/>
  <c r="G42" i="1"/>
  <c r="K41" i="1"/>
  <c r="J41" i="1"/>
  <c r="I41" i="1"/>
  <c r="H41" i="1"/>
  <c r="G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ID#AAABksmPn1I
HP    (2025-06-06 18:15:27)
C.E Con Excusa
S.E Sin Excusa</t>
        </r>
      </text>
    </comment>
    <comment ref="O11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ID#AAABksmPn1g
HP    (2025-06-06 18:15:27)
C.E Con Excusa
S.E Sin Excusa</t>
        </r>
      </text>
    </comment>
    <comment ref="Q11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ID#AAABksmPn1c
HP    (2025-06-06 18:15:27)
C.E Con Excusa
S.E Sin Excusa</t>
        </r>
      </text>
    </comment>
    <comment ref="S11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ID#AAABksmPn1M
HP    (2025-06-06 18:15:27)
C.E Con Excusa
S.E Sin Excusa</t>
        </r>
      </text>
    </comment>
    <comment ref="U1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ID#AAABksmPn1U
HP    (2025-06-06 18:15:27)
C.E Con Excusa
S.E Sin Excusa</t>
        </r>
      </text>
    </comment>
    <comment ref="W11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ID#AAABksmPn1Q
HP    (2025-06-06 18:15:27)
C.E Con Excusa
S.E Sin Excusa</t>
        </r>
      </text>
    </comment>
    <comment ref="Y11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ID#AAABksmPn1k
HP    (2025-06-06 18:15:27)
C.E Con Excusa
S.E Sin Excusa</t>
        </r>
      </text>
    </comment>
    <comment ref="AA11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ID#AAABksmPn1o
HP    (2025-06-06 18:15:27)
C.E Con Excusa
S.E Sin Excusa</t>
        </r>
      </text>
    </comment>
    <comment ref="AC1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ID#AAABksmPn1Y
HP    (2025-06-06 18:15:27)
C.E Con Excusa
S.E Sin Excusa</t>
        </r>
      </text>
    </comment>
    <comment ref="AE11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ID#AAABksmPn1s
HP    (2025-06-06 18:15:27)
C.E Con Excusa
S.E Sin Excusa</t>
        </r>
      </text>
    </comment>
    <comment ref="AG11" authorId="0" shapeId="0" xr:uid="{D1E4731C-F62B-490C-85B4-E27BFEC2FAB1}">
      <text>
        <r>
          <rPr>
            <sz val="11"/>
            <color rgb="FF000000"/>
            <rFont val="Calibri"/>
            <scheme val="minor"/>
          </rPr>
          <t>======
ID#AAABksmPn1Y
HP    (2025-06-06 18:15:27)
C.E Con Excusa
S.E Sin Excusa</t>
        </r>
      </text>
    </comment>
    <comment ref="AI11" authorId="0" shapeId="0" xr:uid="{03DA5137-6FC4-4B82-8CED-81A8CA2FCCD8}">
      <text>
        <r>
          <rPr>
            <sz val="11"/>
            <color rgb="FF000000"/>
            <rFont val="Calibri"/>
            <scheme val="minor"/>
          </rPr>
          <t>======
ID#AAABksmPn1Y
HP    (2025-06-06 18:15:27)
C.E Con Excusa
S.E Sin Excusa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ID#AAABksmPn1I
HP    (2025-06-06 18:15:27)
C.E Con Excusa
S.E Sin Excusa</t>
        </r>
      </text>
    </comment>
    <comment ref="O11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ID#AAABksmPn1g
HP    (2025-06-06 18:15:27)
C.E Con Excusa
S.E Sin Excusa</t>
        </r>
      </text>
    </comment>
    <comment ref="Q11" authorId="0" shapeId="0" xr:uid="{00000000-0006-0000-0100-000003000000}">
      <text>
        <r>
          <rPr>
            <sz val="11"/>
            <color rgb="FF000000"/>
            <rFont val="Calibri"/>
            <scheme val="minor"/>
          </rPr>
          <t>======
ID#AAABksmPn1c
HP    (2025-06-06 18:15:27)
C.E Con Excusa
S.E Sin Excusa</t>
        </r>
      </text>
    </comment>
    <comment ref="S11" authorId="0" shapeId="0" xr:uid="{00000000-0006-0000-0100-000004000000}">
      <text>
        <r>
          <rPr>
            <sz val="11"/>
            <color rgb="FF000000"/>
            <rFont val="Calibri"/>
            <scheme val="minor"/>
          </rPr>
          <t>======
ID#AAABksmPn1M
HP    (2025-06-06 18:15:27)
C.E Con Excusa
S.E Sin Excusa</t>
        </r>
      </text>
    </comment>
    <comment ref="U11" authorId="0" shapeId="0" xr:uid="{00000000-0006-0000-0100-000005000000}">
      <text>
        <r>
          <rPr>
            <sz val="11"/>
            <color rgb="FF000000"/>
            <rFont val="Calibri"/>
            <scheme val="minor"/>
          </rPr>
          <t>======
ID#AAABksmPn1U
HP    (2025-06-06 18:15:27)
C.E Con Excusa
S.E Sin Excusa</t>
        </r>
      </text>
    </comment>
    <comment ref="W11" authorId="0" shapeId="0" xr:uid="{00000000-0006-0000-0100-000006000000}">
      <text>
        <r>
          <rPr>
            <sz val="11"/>
            <color rgb="FF000000"/>
            <rFont val="Calibri"/>
            <scheme val="minor"/>
          </rPr>
          <t>======
ID#AAABksmPn1Q
HP    (2025-06-06 18:15:27)
C.E Con Excusa
S.E Sin Excusa</t>
        </r>
      </text>
    </comment>
    <comment ref="Y11" authorId="0" shapeId="0" xr:uid="{00000000-0006-0000-0100-000007000000}">
      <text>
        <r>
          <rPr>
            <sz val="11"/>
            <color rgb="FF000000"/>
            <rFont val="Calibri"/>
            <scheme val="minor"/>
          </rPr>
          <t>======
ID#AAABksmPn1k
HP    (2025-06-06 18:15:27)
C.E Con Excusa
S.E Sin Excusa</t>
        </r>
      </text>
    </comment>
    <comment ref="AA11" authorId="0" shapeId="0" xr:uid="{00000000-0006-0000-0100-000008000000}">
      <text>
        <r>
          <rPr>
            <sz val="11"/>
            <color rgb="FF000000"/>
            <rFont val="Calibri"/>
            <scheme val="minor"/>
          </rPr>
          <t>======
ID#AAABksmPn1o
HP    (2025-06-06 18:15:27)
C.E Con Excusa
S.E Sin Excusa</t>
        </r>
      </text>
    </comment>
    <comment ref="AC11" authorId="0" shapeId="0" xr:uid="{00000000-0006-0000-0100-000009000000}">
      <text>
        <r>
          <rPr>
            <sz val="11"/>
            <color rgb="FF000000"/>
            <rFont val="Calibri"/>
            <scheme val="minor"/>
          </rPr>
          <t>======
ID#AAABksmPn1Y
HP    (2025-06-06 18:15:27)
C.E Con Excusa
S.E Sin Excusa</t>
        </r>
      </text>
    </comment>
    <comment ref="AE11" authorId="0" shapeId="0" xr:uid="{00000000-0006-0000-0100-00000A000000}">
      <text>
        <r>
          <rPr>
            <sz val="11"/>
            <color rgb="FF000000"/>
            <rFont val="Calibri"/>
            <scheme val="minor"/>
          </rPr>
          <t>======
ID#AAABksmPn1s
HP    (2025-06-06 18:15:27)
C.E Con Excusa
S.E Sin Excusa</t>
        </r>
      </text>
    </comment>
  </commentList>
</comments>
</file>

<file path=xl/sharedStrings.xml><?xml version="1.0" encoding="utf-8"?>
<sst xmlns="http://schemas.openxmlformats.org/spreadsheetml/2006/main" count="765" uniqueCount="158">
  <si>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</si>
  <si>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</si>
  <si>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</si>
  <si>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</si>
  <si>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</si>
  <si>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</si>
  <si>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</si>
  <si>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</si>
  <si>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GRADO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</si>
  <si>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</si>
  <si>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</si>
  <si>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</si>
  <si>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</si>
  <si>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</si>
  <si>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</si>
  <si>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</si>
  <si>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</si>
  <si>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DIURNA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</si>
  <si>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</si>
  <si>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</si>
  <si>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</si>
  <si>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</si>
  <si>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</si>
  <si>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</si>
  <si>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</si>
  <si>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</si>
  <si>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</si>
  <si>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</si>
  <si>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</si>
  <si>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</si>
  <si>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</si>
  <si>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</si>
  <si>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</si>
  <si>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</si>
  <si>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</si>
  <si>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</si>
  <si>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</si>
  <si>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Jabon taller final</t>
  </si>
  <si>
    <t>Lizarazo moreno</t>
  </si>
  <si>
    <t xml:space="preserve">Valeria </t>
  </si>
  <si>
    <t>C.C</t>
  </si>
  <si>
    <t>FORMACIÓN</t>
  </si>
  <si>
    <t>A</t>
  </si>
  <si>
    <t>lizarazovaleria5@gmail.com</t>
  </si>
  <si>
    <t>Completo</t>
  </si>
  <si>
    <t>Pedroza Angulo</t>
  </si>
  <si>
    <t xml:space="preserve">Lesly </t>
  </si>
  <si>
    <t>PPT</t>
  </si>
  <si>
    <t>F</t>
  </si>
  <si>
    <t>pedrozaangulolesly@gmail.com</t>
  </si>
  <si>
    <t>pendiente</t>
  </si>
  <si>
    <t xml:space="preserve">Lopez Flores </t>
  </si>
  <si>
    <t>Yajaira</t>
  </si>
  <si>
    <t>T.I</t>
  </si>
  <si>
    <t>yajairalopezf9@gmail.com</t>
  </si>
  <si>
    <t xml:space="preserve">mutis chirimia </t>
  </si>
  <si>
    <t>daniel</t>
  </si>
  <si>
    <t>chirimian4@gmail.com</t>
  </si>
  <si>
    <t>Caicedo Pinzon</t>
  </si>
  <si>
    <t xml:space="preserve"> Jorge Santiago</t>
  </si>
  <si>
    <t>a</t>
  </si>
  <si>
    <t>t</t>
  </si>
  <si>
    <t>C.E</t>
  </si>
  <si>
    <t>santi2010caicedo@gmail.com</t>
  </si>
  <si>
    <t>semi completo</t>
  </si>
  <si>
    <t>Castellanos Avendaños</t>
  </si>
  <si>
    <t>Paula Valentina</t>
  </si>
  <si>
    <t>castellanospaula272@gmail.com</t>
  </si>
  <si>
    <t>Lancheros Romero</t>
  </si>
  <si>
    <t>Sara Gabriella</t>
  </si>
  <si>
    <t>S.E</t>
  </si>
  <si>
    <t>lsaragabriella@gmail.com</t>
  </si>
  <si>
    <t>P Mejora</t>
  </si>
  <si>
    <t>Orosco Rodriguez</t>
  </si>
  <si>
    <t>Tifany Dayana</t>
  </si>
  <si>
    <t>orozcotifany1@gmail.com</t>
  </si>
  <si>
    <t>completo</t>
  </si>
  <si>
    <t xml:space="preserve">Gaitan Herrera </t>
  </si>
  <si>
    <t>Silvia Fernanda</t>
  </si>
  <si>
    <t>silviagaitan840@gmail.com</t>
  </si>
  <si>
    <t>Rodriguez Cardozo</t>
  </si>
  <si>
    <t>Laura daniela</t>
  </si>
  <si>
    <t>dlaura4321@gmail.com</t>
  </si>
  <si>
    <t>Artunduaga Rico</t>
  </si>
  <si>
    <t>Sharom Yisell</t>
  </si>
  <si>
    <t>artunduagaricosharomyisell@gmail.com</t>
  </si>
  <si>
    <t xml:space="preserve">Valencia Rodrigues </t>
  </si>
  <si>
    <t xml:space="preserve">Samuel </t>
  </si>
  <si>
    <t>T</t>
  </si>
  <si>
    <t>s4mivr@gmail.com</t>
  </si>
  <si>
    <t>Llamosas Mendoza</t>
  </si>
  <si>
    <t>Ashley Valentina</t>
  </si>
  <si>
    <t>ashleyllamosas@gmail.com</t>
  </si>
  <si>
    <t>Pantoja Monsalve</t>
  </si>
  <si>
    <t>Madelyne Isabella</t>
  </si>
  <si>
    <t>isabellapantojamonsalve990@gmail.com</t>
  </si>
  <si>
    <t>Pinedo Oñate</t>
  </si>
  <si>
    <t xml:space="preserve">Jaider David </t>
  </si>
  <si>
    <t>jaiderpinedo06@gmail.com</t>
  </si>
  <si>
    <t xml:space="preserve">Torres Vargas </t>
  </si>
  <si>
    <t>Fredy Sthep</t>
  </si>
  <si>
    <t>freddystheptorresvargas@gmail.com</t>
  </si>
  <si>
    <t xml:space="preserve">Dias Ramos </t>
  </si>
  <si>
    <t>Johan Esteban</t>
  </si>
  <si>
    <t>jedr162008@gmail.com</t>
  </si>
  <si>
    <t xml:space="preserve">Rubiano Pinzon </t>
  </si>
  <si>
    <t>Juan Esteban</t>
  </si>
  <si>
    <t>juanestebanrubiano2006@gmail.com</t>
  </si>
  <si>
    <t>Totaitive Poveda</t>
  </si>
  <si>
    <t>Miguel Alexander</t>
  </si>
  <si>
    <t>miguelpov2009@gmail.com</t>
  </si>
  <si>
    <t>Barrera Zapata</t>
  </si>
  <si>
    <t>Dylan Esteven</t>
  </si>
  <si>
    <t>dylanzapata108@gmail.com</t>
  </si>
  <si>
    <r>
      <rPr>
        <b/>
        <sz val="9"/>
        <color rgb="FF000000"/>
        <rFont val="Arial"/>
      </rPr>
      <t>I</t>
    </r>
    <r>
      <rPr>
        <b/>
        <sz val="8"/>
        <color rgb="FF000000"/>
        <rFont val="Arial"/>
      </rPr>
      <t>NSTRUCTOR (A)</t>
    </r>
    <r>
      <rPr>
        <b/>
        <sz val="9"/>
        <color rgb="FF000000"/>
        <rFont val="Arial"/>
      </rPr>
      <t>:</t>
    </r>
  </si>
  <si>
    <t>VOCERO O SUBVOCERO (A):</t>
  </si>
  <si>
    <t>FORMATO NO CONTROLADO POR SIGA SENA</t>
  </si>
  <si>
    <t xml:space="preserve">FIRMA:  </t>
  </si>
  <si>
    <t>FIRMA:</t>
  </si>
  <si>
    <t>F Jabon</t>
  </si>
  <si>
    <t>25 sin medidas</t>
  </si>
  <si>
    <t>25 completo</t>
  </si>
  <si>
    <t xml:space="preserve">50 si medidas </t>
  </si>
  <si>
    <t>75 sin medidas</t>
  </si>
  <si>
    <t>no asistio</t>
  </si>
  <si>
    <t>oroscotifany1@gmail.com</t>
  </si>
  <si>
    <t>25 completa</t>
  </si>
  <si>
    <t>25 con medias medidas</t>
  </si>
  <si>
    <t>75 completo</t>
  </si>
  <si>
    <t>no entrego</t>
  </si>
  <si>
    <r>
      <rPr>
        <b/>
        <sz val="9"/>
        <color rgb="FF000000"/>
        <rFont val="Arial"/>
      </rPr>
      <t>I</t>
    </r>
    <r>
      <rPr>
        <b/>
        <sz val="8"/>
        <color rgb="FF000000"/>
        <rFont val="Arial"/>
      </rPr>
      <t>NSTRUCTOR (A)</t>
    </r>
    <r>
      <rPr>
        <b/>
        <sz val="9"/>
        <color rgb="FF000000"/>
        <rFont val="Arial"/>
      </rPr>
      <t>:</t>
    </r>
  </si>
  <si>
    <t>CASTILLO DIAZ JOHAN SEBASTIAN</t>
  </si>
  <si>
    <t>CENDALES OCHOA DANIEL SANTIAGO</t>
  </si>
  <si>
    <t>CRUZ SANTIAGO LINDA CELIN</t>
  </si>
  <si>
    <t>DAZA DIAZ LAURA SOFIA</t>
  </si>
  <si>
    <t>DAZA LUNA THOMAS</t>
  </si>
  <si>
    <t>DIAZ PALOMINO CESAR STEVEN</t>
  </si>
  <si>
    <t>GARCIA GUTIERREZ JAVIER STEVEN</t>
  </si>
  <si>
    <t>GOMEZ MALAVER KEVIN JOHEEL</t>
  </si>
  <si>
    <t>HERNANDEZ ARENAS SAMUEL ANDRES</t>
  </si>
  <si>
    <t>HERNANDEZ ARENAS JESUS DAVID</t>
  </si>
  <si>
    <t>LOPEZ MEJIA JUAN ESTEBAN</t>
  </si>
  <si>
    <t>MENDOZA POVEDA JULIAN ALEJANDRO</t>
  </si>
  <si>
    <t>MUÑOZ QUIROGA JUAN CARLOS</t>
  </si>
  <si>
    <t>MUÑOZ SIERRA ANA MARIA</t>
  </si>
  <si>
    <t>PERDOMO ARIAS JHOENDRY JOSE</t>
  </si>
  <si>
    <t>POTOSI ALBARRAN JHOSTIN ELIEL</t>
  </si>
  <si>
    <t xml:space="preserve">PULIDO ARIAS DANIEL </t>
  </si>
  <si>
    <t>PUPO RODRIGUEZ ELIAN DAVID</t>
  </si>
  <si>
    <t>ROVIRA MARTINEZ SAMUEL FERNANDO</t>
  </si>
  <si>
    <t>SECHAGUE MARROQUIN JUAN SEBASTIAN</t>
  </si>
  <si>
    <t>SOLER LEGUIZAMON DYLANN SANTIAGO</t>
  </si>
  <si>
    <t>TIQUE CARDENAS MICHEL NICOLAS</t>
  </si>
  <si>
    <t>URDANETA MATA LUCILA</t>
  </si>
  <si>
    <t>VASQUEZ NIVIAYO SAMUEL</t>
  </si>
  <si>
    <t>ZAMORA BERNAL GABRIEL</t>
  </si>
  <si>
    <t>16/9/2025</t>
  </si>
  <si>
    <t>18/9/2025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</si>
</sst>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3" x14ac:knownFonts="1">
    <font>
      <sz val="11"/>
      <color rgb="FF000000"/>
      <name val="Calibri"/>
      <scheme val="minor"/>
    </font>
    <font>
      <sz val="9"/>
      <color rgb="FF000000"/>
      <name val="Arial"/>
    </font>
    <font>
      <sz val="11"/>
      <name val="Calibri"/>
    </font>
    <font>
      <b/>
      <sz val="9"/>
      <color rgb="FF000000"/>
      <name val="Arial"/>
    </font>
    <font>
      <sz val="11"/>
      <color rgb="FF000000"/>
      <name val="Calibri"/>
    </font>
    <font>
      <b/>
      <sz val="11"/>
      <color theme="1"/>
      <name val="Calibri"/>
    </font>
    <font>
      <b/>
      <sz val="10"/>
      <color rgb="FF000000"/>
      <name val="Arial"/>
    </font>
    <font>
      <b/>
      <sz val="14"/>
      <color rgb="FF000000"/>
      <name val="Calibri"/>
    </font>
    <font>
      <b/>
      <sz val="8"/>
      <color rgb="FF000000"/>
      <name val="Arial"/>
    </font>
    <font>
      <sz val="11"/>
      <color theme="1"/>
      <name val="Calibri"/>
      <scheme val="minor"/>
    </font>
    <font>
      <sz val="10"/>
      <color rgb="FF000000"/>
      <name val="Arial"/>
    </font>
    <font>
      <sz val="11"/>
      <color rgb="FF00B050"/>
      <name val="Calibri"/>
    </font>
    <font>
      <sz val="11"/>
      <color rgb="FF974806"/>
      <name val="Calibri"/>
    </font>
    <font>
      <sz val="11"/>
      <color rgb="FFFF0000"/>
      <name val="Calibri"/>
    </font>
    <font>
      <sz val="11"/>
      <color rgb="FF31859B"/>
      <name val="Calibri"/>
    </font>
    <font>
      <sz val="10"/>
      <color rgb="FF4F6128"/>
      <name val="Corbel"/>
    </font>
    <font>
      <u/>
      <sz val="11"/>
      <color theme="10"/>
      <name val="Calibri"/>
    </font>
    <font>
      <sz val="10"/>
      <color rgb="FFFF0000"/>
      <name val="Corbel"/>
    </font>
    <font>
      <u/>
      <sz val="11"/>
      <color rgb="FF0000FF"/>
      <name val="Calibri"/>
    </font>
    <font>
      <sz val="10"/>
      <color theme="1"/>
      <name val="Corbel"/>
    </font>
    <font>
      <b/>
      <sz val="14"/>
      <color rgb="FF000000"/>
      <name val="Arial"/>
    </font>
    <font>
      <sz val="9"/>
      <color rgb="FF000000"/>
      <name val="Calibri"/>
    </font>
    <font>
      <sz val="9"/>
      <color rgb="FF000000"/>
      <name val="Fairwater Script"/>
    </font>
  </fonts>
  <fills count="12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6AA84F"/>
        <bgColor rgb="FF6AA84F"/>
      </patternFill>
    </fill>
    <fill>
      <patternFill patternType="solid">
        <fgColor rgb="FFEA9999"/>
        <bgColor rgb="FFEA9999"/>
      </patternFill>
    </fill>
    <fill>
      <patternFill patternType="solid">
        <fgColor theme="0"/>
        <bgColor theme="0"/>
      </patternFill>
    </fill>
    <fill>
      <patternFill patternType="solid">
        <fgColor theme="5" tint="0.59999389629810485"/>
        <bgColor rgb="FF92D050"/>
      </patternFill>
    </fill>
    <fill>
      <patternFill patternType="solid">
        <fgColor theme="0"/>
        <bgColor rgb="FF92D05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3" fillId="2" borderId="43" xfId="0" applyFont="1" applyFill="1" applyBorder="1" applyAlignment="1">
      <alignment horizontal="center" vertical="center" wrapText="1"/>
    </xf>
    <xf numFmtId="164" fontId="3" fillId="2" borderId="43" xfId="0" applyNumberFormat="1" applyFont="1" applyFill="1" applyBorder="1" applyAlignment="1">
      <alignment horizontal="center" vertical="center" wrapText="1"/>
    </xf>
    <xf numFmtId="164" fontId="3" fillId="2" borderId="43" xfId="0" applyNumberFormat="1" applyFont="1" applyFill="1" applyBorder="1" applyAlignment="1">
      <alignment horizontal="center" vertical="center" wrapText="1"/>
    </xf>
    <xf numFmtId="164" fontId="3" fillId="2" borderId="4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5" borderId="49" xfId="0" applyFont="1" applyFill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17" fillId="6" borderId="54" xfId="0" applyFont="1" applyFill="1" applyBorder="1" applyAlignment="1">
      <alignment horizontal="center" vertical="center"/>
    </xf>
    <xf numFmtId="0" fontId="15" fillId="5" borderId="54" xfId="0" applyFont="1" applyFill="1" applyBorder="1" applyAlignment="1">
      <alignment horizontal="center" vertical="center"/>
    </xf>
    <xf numFmtId="0" fontId="15" fillId="7" borderId="54" xfId="0" applyFont="1" applyFill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9" fillId="0" borderId="0" xfId="0" applyFont="1" applyAlignment="1"/>
    <xf numFmtId="0" fontId="15" fillId="8" borderId="54" xfId="0" applyFont="1" applyFill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16" fontId="4" fillId="0" borderId="0" xfId="0" applyNumberFormat="1" applyFont="1"/>
    <xf numFmtId="0" fontId="15" fillId="0" borderId="55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164" fontId="3" fillId="2" borderId="45" xfId="0" applyNumberFormat="1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/>
    </xf>
    <xf numFmtId="0" fontId="1" fillId="9" borderId="52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2" fillId="0" borderId="44" xfId="0" applyFont="1" applyBorder="1"/>
    <xf numFmtId="0" fontId="8" fillId="2" borderId="3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0" borderId="36" xfId="0" applyFont="1" applyBorder="1"/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1" fillId="0" borderId="29" xfId="0" applyFont="1" applyBorder="1" applyAlignment="1">
      <alignment horizontal="center" vertical="center"/>
    </xf>
    <xf numFmtId="0" fontId="2" fillId="0" borderId="30" xfId="0" applyFont="1" applyBorder="1"/>
    <xf numFmtId="0" fontId="2" fillId="0" borderId="31" xfId="0" applyFont="1" applyBorder="1"/>
    <xf numFmtId="0" fontId="3" fillId="2" borderId="6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1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3" fillId="2" borderId="32" xfId="0" applyFont="1" applyFill="1" applyBorder="1" applyAlignment="1">
      <alignment horizontal="center" vertical="center" wrapText="1"/>
    </xf>
    <xf numFmtId="0" fontId="2" fillId="0" borderId="63" xfId="0" applyFont="1" applyBorder="1"/>
    <xf numFmtId="0" fontId="20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4" xfId="0" applyFont="1" applyBorder="1"/>
    <xf numFmtId="0" fontId="2" fillId="0" borderId="11" xfId="0" applyFont="1" applyBorder="1"/>
    <xf numFmtId="0" fontId="3" fillId="0" borderId="2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22" xfId="0" applyFont="1" applyBorder="1"/>
    <xf numFmtId="0" fontId="5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5" fillId="2" borderId="18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0" fillId="0" borderId="0" xfId="0" applyFont="1" applyAlignment="1"/>
    <xf numFmtId="0" fontId="2" fillId="0" borderId="6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/>
    <xf numFmtId="0" fontId="5" fillId="2" borderId="1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164" fontId="1" fillId="0" borderId="18" xfId="0" applyNumberFormat="1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6" fillId="0" borderId="29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3" fillId="4" borderId="41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2" fillId="0" borderId="0" xfId="0" applyFont="1" applyBorder="1"/>
    <xf numFmtId="0" fontId="15" fillId="10" borderId="49" xfId="0" applyFont="1" applyFill="1" applyBorder="1" applyAlignment="1">
      <alignment horizontal="center" vertical="center"/>
    </xf>
    <xf numFmtId="0" fontId="15" fillId="11" borderId="49" xfId="0" applyFont="1" applyFill="1" applyBorder="1" applyAlignment="1">
      <alignment horizontal="center" vertical="center"/>
    </xf>
  </cellXfs>
  <cellStyles count="1">
    <cellStyle name="Normal" xfId="0" builtinId="0"/>
  </cellStyles>
  <dxfs count="56"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roscotifany1@gmail.com" TargetMode="External"/><Relationship Id="rId13" Type="http://schemas.openxmlformats.org/officeDocument/2006/relationships/hyperlink" Target="mailto:ashleyllamosas@gmail.com" TargetMode="External"/><Relationship Id="rId18" Type="http://schemas.openxmlformats.org/officeDocument/2006/relationships/hyperlink" Target="mailto:juanestebanrubiano2006@gmail.com" TargetMode="External"/><Relationship Id="rId3" Type="http://schemas.openxmlformats.org/officeDocument/2006/relationships/hyperlink" Target="mailto:yajairalopezf9@gmail.com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mailto:lsaragabriella@gmail.com" TargetMode="External"/><Relationship Id="rId12" Type="http://schemas.openxmlformats.org/officeDocument/2006/relationships/hyperlink" Target="mailto:s4mivr@gmail.com" TargetMode="External"/><Relationship Id="rId17" Type="http://schemas.openxmlformats.org/officeDocument/2006/relationships/hyperlink" Target="mailto:jedr162008@gmail.com" TargetMode="External"/><Relationship Id="rId2" Type="http://schemas.openxmlformats.org/officeDocument/2006/relationships/hyperlink" Target="mailto:pedrozaangulolesly@gmail.com" TargetMode="External"/><Relationship Id="rId16" Type="http://schemas.openxmlformats.org/officeDocument/2006/relationships/hyperlink" Target="mailto:freddystheptorresvargas@gmail.com" TargetMode="External"/><Relationship Id="rId20" Type="http://schemas.openxmlformats.org/officeDocument/2006/relationships/hyperlink" Target="mailto:dylanzapata108@gmail.com" TargetMode="External"/><Relationship Id="rId1" Type="http://schemas.openxmlformats.org/officeDocument/2006/relationships/hyperlink" Target="mailto:lizarazovaleria5@gmail.com" TargetMode="External"/><Relationship Id="rId6" Type="http://schemas.openxmlformats.org/officeDocument/2006/relationships/hyperlink" Target="mailto:castellanospaula272@gmail.com" TargetMode="External"/><Relationship Id="rId11" Type="http://schemas.openxmlformats.org/officeDocument/2006/relationships/hyperlink" Target="mailto:artunduagaricosharomyisell@gmail.com" TargetMode="External"/><Relationship Id="rId5" Type="http://schemas.openxmlformats.org/officeDocument/2006/relationships/hyperlink" Target="mailto:santi2010caicedo@gmail.com" TargetMode="External"/><Relationship Id="rId15" Type="http://schemas.openxmlformats.org/officeDocument/2006/relationships/hyperlink" Target="mailto:jaiderpinedo06@gmail.com" TargetMode="External"/><Relationship Id="rId23" Type="http://schemas.openxmlformats.org/officeDocument/2006/relationships/comments" Target="../comments1.xml"/><Relationship Id="rId10" Type="http://schemas.openxmlformats.org/officeDocument/2006/relationships/hyperlink" Target="mailto:dlaura4321@gmail.com" TargetMode="External"/><Relationship Id="rId19" Type="http://schemas.openxmlformats.org/officeDocument/2006/relationships/hyperlink" Target="mailto:miguelpov2009@gmail.com" TargetMode="External"/><Relationship Id="rId4" Type="http://schemas.openxmlformats.org/officeDocument/2006/relationships/hyperlink" Target="mailto:chirimian4@gmail.com" TargetMode="External"/><Relationship Id="rId9" Type="http://schemas.openxmlformats.org/officeDocument/2006/relationships/hyperlink" Target="mailto:silviagaitan840@gmail.com" TargetMode="External"/><Relationship Id="rId14" Type="http://schemas.openxmlformats.org/officeDocument/2006/relationships/hyperlink" Target="mailto:isabellapantojamonsalve990@gmail.com" TargetMode="External"/><Relationship Id="rId22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oroscotifany1@gmail.com" TargetMode="External"/><Relationship Id="rId13" Type="http://schemas.openxmlformats.org/officeDocument/2006/relationships/hyperlink" Target="mailto:ashleyllamosas@gmail.com" TargetMode="External"/><Relationship Id="rId18" Type="http://schemas.openxmlformats.org/officeDocument/2006/relationships/hyperlink" Target="mailto:juanestebanrubiano2006@gmail.com" TargetMode="External"/><Relationship Id="rId3" Type="http://schemas.openxmlformats.org/officeDocument/2006/relationships/hyperlink" Target="mailto:yajairalopezf9@gmail.com" TargetMode="External"/><Relationship Id="rId21" Type="http://schemas.openxmlformats.org/officeDocument/2006/relationships/drawing" Target="../drawings/drawing2.xml"/><Relationship Id="rId7" Type="http://schemas.openxmlformats.org/officeDocument/2006/relationships/hyperlink" Target="mailto:lsaragabriella@gmail.com" TargetMode="External"/><Relationship Id="rId12" Type="http://schemas.openxmlformats.org/officeDocument/2006/relationships/hyperlink" Target="mailto:s4mivr@gmail.com" TargetMode="External"/><Relationship Id="rId17" Type="http://schemas.openxmlformats.org/officeDocument/2006/relationships/hyperlink" Target="mailto:jedr162008@gmail.com" TargetMode="External"/><Relationship Id="rId2" Type="http://schemas.openxmlformats.org/officeDocument/2006/relationships/hyperlink" Target="mailto:pedrozaangulolesly@gmail.com" TargetMode="External"/><Relationship Id="rId16" Type="http://schemas.openxmlformats.org/officeDocument/2006/relationships/hyperlink" Target="mailto:freddystheptorresvargas@gmail.com" TargetMode="External"/><Relationship Id="rId20" Type="http://schemas.openxmlformats.org/officeDocument/2006/relationships/hyperlink" Target="mailto:dylanzapata108@gmail.com" TargetMode="External"/><Relationship Id="rId1" Type="http://schemas.openxmlformats.org/officeDocument/2006/relationships/hyperlink" Target="mailto:lizarazovaleria5@gmail.com" TargetMode="External"/><Relationship Id="rId6" Type="http://schemas.openxmlformats.org/officeDocument/2006/relationships/hyperlink" Target="mailto:castellanospaula272@gmail.com" TargetMode="External"/><Relationship Id="rId11" Type="http://schemas.openxmlformats.org/officeDocument/2006/relationships/hyperlink" Target="mailto:artunduagaricosharomyisell@gmail.com" TargetMode="External"/><Relationship Id="rId5" Type="http://schemas.openxmlformats.org/officeDocument/2006/relationships/hyperlink" Target="mailto:santi2010caicedo@gmail.com" TargetMode="External"/><Relationship Id="rId15" Type="http://schemas.openxmlformats.org/officeDocument/2006/relationships/hyperlink" Target="mailto:jaiderpinedo06@gmail.com" TargetMode="External"/><Relationship Id="rId23" Type="http://schemas.openxmlformats.org/officeDocument/2006/relationships/comments" Target="../comments2.xml"/><Relationship Id="rId10" Type="http://schemas.openxmlformats.org/officeDocument/2006/relationships/hyperlink" Target="mailto:dlaura4321@gmail.com" TargetMode="External"/><Relationship Id="rId19" Type="http://schemas.openxmlformats.org/officeDocument/2006/relationships/hyperlink" Target="mailto:miguelpov2009@gmail.com" TargetMode="External"/><Relationship Id="rId4" Type="http://schemas.openxmlformats.org/officeDocument/2006/relationships/hyperlink" Target="mailto:chirimian4@gmail.com" TargetMode="External"/><Relationship Id="rId9" Type="http://schemas.openxmlformats.org/officeDocument/2006/relationships/hyperlink" Target="mailto:silviagaitan840@gmail.com" TargetMode="External"/><Relationship Id="rId14" Type="http://schemas.openxmlformats.org/officeDocument/2006/relationships/hyperlink" Target="mailto:isabellapantojamonsalve990@gmail.com" TargetMode="External"/><Relationship Id="rId2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000"/>
  <sheetViews>
    <sheetView tabSelected="1" zoomScale="55" zoomScaleNormal="55" workbookViewId="0">
      <pane xSplit="10" ySplit="2" topLeftCell="X6" activePane="bottomRight" state="frozen"/>
      <selection pane="topRight" activeCell="K1" sqref="K1"/>
      <selection pane="bottomLeft" activeCell="A3" sqref="A3"/>
      <selection pane="bottomRight" activeCell="AK10" sqref="AK10"/>
    </sheetView>
  </sheetViews>
  <sheetFormatPr baseColWidth="10" defaultColWidth="14.44140625" defaultRowHeight="15" customHeight="1" x14ac:dyDescent="0.3"/>
  <cols>
    <col min="1" max="1" width="4.44140625" customWidth="1"/>
    <col min="2" max="2" width="31.33203125" customWidth="1"/>
    <col min="3" max="3" width="28" customWidth="1"/>
    <col min="4" max="4" width="5.33203125" customWidth="1"/>
    <col min="5" max="6" width="14" customWidth="1"/>
    <col min="7" max="7" width="7.44140625" customWidth="1"/>
    <col min="8" max="8" width="6.6640625" customWidth="1"/>
    <col min="9" max="10" width="7.109375" customWidth="1"/>
    <col min="11" max="11" width="7.44140625" customWidth="1"/>
    <col min="12" max="12" width="16.33203125" customWidth="1"/>
    <col min="13" max="13" width="6.44140625" customWidth="1"/>
    <col min="14" max="14" width="16.109375" customWidth="1"/>
    <col min="15" max="15" width="6" customWidth="1"/>
    <col min="16" max="16" width="17.33203125" customWidth="1"/>
    <col min="17" max="17" width="6.6640625" customWidth="1"/>
    <col min="18" max="18" width="14.6640625" customWidth="1"/>
    <col min="19" max="19" width="6.44140625" customWidth="1"/>
    <col min="20" max="20" width="14.6640625" customWidth="1"/>
    <col min="21" max="21" width="6.6640625" customWidth="1"/>
    <col min="22" max="22" width="14.6640625" customWidth="1"/>
    <col min="23" max="23" width="6.6640625" customWidth="1"/>
    <col min="24" max="24" width="14.6640625" customWidth="1"/>
    <col min="25" max="25" width="6.6640625" customWidth="1"/>
    <col min="26" max="26" width="15.6640625" customWidth="1"/>
    <col min="27" max="27" width="6.6640625" customWidth="1"/>
    <col min="28" max="28" width="15.6640625" customWidth="1"/>
    <col min="29" max="29" width="6.6640625" customWidth="1"/>
    <col min="30" max="30" width="14.109375" customWidth="1"/>
    <col min="31" max="31" width="6.6640625" customWidth="1"/>
    <col min="32" max="32" width="16.109375" customWidth="1"/>
    <col min="33" max="33" width="12.88671875" bestFit="1" customWidth="1"/>
    <col min="34" max="34" width="15.88671875" bestFit="1" customWidth="1"/>
    <col min="35" max="35" width="12.88671875" bestFit="1" customWidth="1"/>
    <col min="36" max="36" width="15.88671875" bestFit="1" customWidth="1"/>
    <col min="37" max="37" width="18.88671875" customWidth="1"/>
    <col min="38" max="38" width="20" customWidth="1"/>
    <col min="39" max="39" width="45" customWidth="1"/>
  </cols>
  <sheetData>
    <row r="1" spans="1:41" ht="15" customHeight="1" x14ac:dyDescent="0.3">
      <c r="A1" s="97"/>
      <c r="B1" s="83"/>
      <c r="C1" s="98"/>
      <c r="D1" s="103" t="s">
        <v>0</v>
      </c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4"/>
      <c r="AF1" s="123"/>
      <c r="AG1" s="123"/>
      <c r="AH1" s="123"/>
      <c r="AI1" s="123"/>
      <c r="AJ1" s="123"/>
      <c r="AK1" s="1"/>
      <c r="AL1" s="1"/>
      <c r="AM1" s="1"/>
    </row>
    <row r="2" spans="1:41" ht="15" customHeight="1" x14ac:dyDescent="0.3">
      <c r="A2" s="99"/>
      <c r="B2" s="100"/>
      <c r="C2" s="101"/>
      <c r="D2" s="99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4"/>
      <c r="AF2" s="123"/>
      <c r="AG2" s="123"/>
      <c r="AH2" s="123"/>
      <c r="AI2" s="123"/>
      <c r="AJ2" s="123"/>
      <c r="AK2" s="1"/>
      <c r="AL2" s="1"/>
      <c r="AM2" s="1"/>
    </row>
    <row r="3" spans="1:41" ht="15" customHeight="1" x14ac:dyDescent="0.3">
      <c r="A3" s="99"/>
      <c r="B3" s="100"/>
      <c r="C3" s="101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4"/>
      <c r="AF3" s="123"/>
      <c r="AG3" s="123"/>
      <c r="AH3" s="123"/>
      <c r="AI3" s="123"/>
      <c r="AJ3" s="123"/>
      <c r="AK3" s="1"/>
      <c r="AL3" s="1"/>
      <c r="AM3" s="1"/>
    </row>
    <row r="4" spans="1:41" ht="15" customHeight="1" thickBot="1" x14ac:dyDescent="0.35">
      <c r="A4" s="90"/>
      <c r="B4" s="91"/>
      <c r="C4" s="102"/>
      <c r="D4" s="85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1"/>
      <c r="AF4" s="123"/>
      <c r="AG4" s="123"/>
      <c r="AH4" s="123"/>
      <c r="AI4" s="123"/>
      <c r="AJ4" s="123"/>
      <c r="AK4" s="1"/>
      <c r="AL4" s="1"/>
      <c r="AM4" s="1"/>
    </row>
    <row r="5" spans="1:41" ht="15" customHeight="1" x14ac:dyDescent="0.3">
      <c r="A5" s="105" t="s">
        <v>1</v>
      </c>
      <c r="B5" s="78"/>
      <c r="C5" s="79"/>
      <c r="D5" s="2" t="s">
        <v>2</v>
      </c>
      <c r="E5" s="105" t="s">
        <v>3</v>
      </c>
      <c r="F5" s="78"/>
      <c r="G5" s="79"/>
      <c r="H5" s="105" t="s">
        <v>4</v>
      </c>
      <c r="I5" s="78"/>
      <c r="J5" s="79"/>
      <c r="K5" s="87"/>
      <c r="L5" s="78"/>
      <c r="M5" s="79"/>
      <c r="N5" s="88" t="s">
        <v>5</v>
      </c>
      <c r="O5" s="78"/>
      <c r="P5" s="79"/>
      <c r="Q5" s="87"/>
      <c r="R5" s="78"/>
      <c r="S5" s="79"/>
      <c r="T5" s="88" t="s">
        <v>6</v>
      </c>
      <c r="U5" s="78"/>
      <c r="V5" s="79"/>
      <c r="W5" s="87" t="s">
        <v>7</v>
      </c>
      <c r="X5" s="78"/>
      <c r="Y5" s="78"/>
      <c r="Z5" s="78"/>
      <c r="AA5" s="79"/>
      <c r="AB5" s="89"/>
      <c r="AC5" s="83"/>
      <c r="AD5" s="83"/>
      <c r="AE5" s="84"/>
      <c r="AF5" s="123"/>
      <c r="AG5" s="123"/>
      <c r="AH5" s="123"/>
      <c r="AI5" s="123"/>
      <c r="AJ5" s="123"/>
      <c r="AK5" s="1"/>
      <c r="AL5" s="1"/>
      <c r="AM5" s="1"/>
    </row>
    <row r="6" spans="1:41" ht="15" customHeight="1" x14ac:dyDescent="0.3">
      <c r="A6" s="107"/>
      <c r="B6" s="94"/>
      <c r="C6" s="95"/>
      <c r="D6" s="3"/>
      <c r="E6" s="107"/>
      <c r="F6" s="94"/>
      <c r="G6" s="95"/>
      <c r="H6" s="106" t="s">
        <v>8</v>
      </c>
      <c r="I6" s="94"/>
      <c r="J6" s="95"/>
      <c r="K6" s="93"/>
      <c r="L6" s="94"/>
      <c r="M6" s="95"/>
      <c r="N6" s="96" t="s">
        <v>9</v>
      </c>
      <c r="O6" s="94"/>
      <c r="P6" s="95"/>
      <c r="Q6" s="93"/>
      <c r="R6" s="94"/>
      <c r="S6" s="95"/>
      <c r="T6" s="96" t="s">
        <v>10</v>
      </c>
      <c r="U6" s="94"/>
      <c r="V6" s="95"/>
      <c r="W6" s="93" t="s">
        <v>11</v>
      </c>
      <c r="X6" s="94"/>
      <c r="Y6" s="94"/>
      <c r="Z6" s="94"/>
      <c r="AA6" s="95"/>
      <c r="AB6" s="90"/>
      <c r="AC6" s="91"/>
      <c r="AD6" s="91"/>
      <c r="AE6" s="92"/>
      <c r="AF6" s="123"/>
      <c r="AG6" s="123"/>
      <c r="AH6" s="123"/>
      <c r="AI6" s="123"/>
      <c r="AJ6" s="123"/>
      <c r="AK6" s="1"/>
      <c r="AL6" s="1"/>
      <c r="AM6" s="1"/>
    </row>
    <row r="7" spans="1:41" ht="15" customHeight="1" x14ac:dyDescent="0.3">
      <c r="A7" s="106" t="s">
        <v>12</v>
      </c>
      <c r="B7" s="95"/>
      <c r="C7" s="4" t="s">
        <v>13</v>
      </c>
      <c r="D7" s="106" t="s">
        <v>14</v>
      </c>
      <c r="E7" s="94"/>
      <c r="F7" s="94"/>
      <c r="G7" s="94"/>
      <c r="H7" s="94"/>
      <c r="I7" s="94"/>
      <c r="J7" s="94"/>
      <c r="K7" s="94"/>
      <c r="L7" s="94"/>
      <c r="M7" s="95"/>
      <c r="N7" s="106" t="s">
        <v>15</v>
      </c>
      <c r="O7" s="94"/>
      <c r="P7" s="94"/>
      <c r="Q7" s="94"/>
      <c r="R7" s="94"/>
      <c r="S7" s="94"/>
      <c r="T7" s="94"/>
      <c r="U7" s="94"/>
      <c r="V7" s="94"/>
      <c r="W7" s="94"/>
      <c r="X7" s="95"/>
      <c r="Y7" s="106" t="s">
        <v>16</v>
      </c>
      <c r="Z7" s="94"/>
      <c r="AA7" s="94"/>
      <c r="AB7" s="94"/>
      <c r="AC7" s="94"/>
      <c r="AD7" s="94"/>
      <c r="AE7" s="95"/>
      <c r="AF7" s="123"/>
      <c r="AG7" s="123"/>
      <c r="AH7" s="123"/>
      <c r="AI7" s="123"/>
      <c r="AJ7" s="123"/>
      <c r="AK7" s="1"/>
      <c r="AL7" s="1"/>
      <c r="AM7" s="1"/>
    </row>
    <row r="8" spans="1:41" ht="15" customHeight="1" x14ac:dyDescent="0.3">
      <c r="A8" s="110"/>
      <c r="B8" s="95"/>
      <c r="C8" s="3" t="s">
        <v>17</v>
      </c>
      <c r="D8" s="107"/>
      <c r="E8" s="94"/>
      <c r="F8" s="94"/>
      <c r="G8" s="94"/>
      <c r="H8" s="94"/>
      <c r="I8" s="94"/>
      <c r="J8" s="94"/>
      <c r="K8" s="94"/>
      <c r="L8" s="94"/>
      <c r="M8" s="95"/>
      <c r="N8" s="111"/>
      <c r="O8" s="112"/>
      <c r="P8" s="112"/>
      <c r="Q8" s="112"/>
      <c r="R8" s="112"/>
      <c r="S8" s="112"/>
      <c r="T8" s="112"/>
      <c r="U8" s="112"/>
      <c r="V8" s="112"/>
      <c r="W8" s="112"/>
      <c r="X8" s="113"/>
      <c r="Y8" s="114"/>
      <c r="Z8" s="94"/>
      <c r="AA8" s="94"/>
      <c r="AB8" s="94"/>
      <c r="AC8" s="94"/>
      <c r="AD8" s="94"/>
      <c r="AE8" s="95"/>
      <c r="AF8" s="123"/>
      <c r="AG8" s="123"/>
      <c r="AH8" s="123"/>
      <c r="AI8" s="123"/>
      <c r="AJ8" s="123"/>
      <c r="AK8" s="1"/>
      <c r="AL8" s="1"/>
      <c r="AM8" s="1"/>
    </row>
    <row r="9" spans="1:41" ht="15" customHeight="1" thickBot="1" x14ac:dyDescent="0.35">
      <c r="A9" s="115" t="s">
        <v>18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  <c r="N9" s="106" t="s">
        <v>19</v>
      </c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5"/>
      <c r="AF9" s="123"/>
      <c r="AG9" s="123"/>
      <c r="AH9" s="123"/>
      <c r="AI9" s="123"/>
      <c r="AJ9" s="123"/>
      <c r="AK9" s="1"/>
      <c r="AL9" s="1"/>
      <c r="AM9" s="1"/>
    </row>
    <row r="10" spans="1:41" ht="58.5" customHeight="1" thickBot="1" x14ac:dyDescent="0.35">
      <c r="A10" s="118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108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1"/>
      <c r="AF10" s="123"/>
      <c r="AG10" s="123"/>
      <c r="AH10" s="123"/>
      <c r="AI10" s="123"/>
      <c r="AJ10" s="123"/>
      <c r="AK10" s="1"/>
      <c r="AL10" s="109" t="s">
        <v>20</v>
      </c>
      <c r="AM10" s="76"/>
    </row>
    <row r="11" spans="1:41" ht="16.5" customHeight="1" x14ac:dyDescent="0.3">
      <c r="A11" s="65" t="s">
        <v>21</v>
      </c>
      <c r="B11" s="67" t="s">
        <v>22</v>
      </c>
      <c r="C11" s="68"/>
      <c r="D11" s="62" t="s">
        <v>23</v>
      </c>
      <c r="E11" s="62" t="s">
        <v>24</v>
      </c>
      <c r="F11" s="62" t="s">
        <v>25</v>
      </c>
      <c r="G11" s="62" t="s">
        <v>26</v>
      </c>
      <c r="H11" s="62" t="s">
        <v>27</v>
      </c>
      <c r="I11" s="62" t="s">
        <v>28</v>
      </c>
      <c r="J11" s="64" t="s">
        <v>29</v>
      </c>
      <c r="K11" s="64" t="s">
        <v>30</v>
      </c>
      <c r="L11" s="5" t="s">
        <v>31</v>
      </c>
      <c r="M11" s="62" t="s">
        <v>32</v>
      </c>
      <c r="N11" s="5" t="s">
        <v>31</v>
      </c>
      <c r="O11" s="62" t="s">
        <v>32</v>
      </c>
      <c r="P11" s="5" t="s">
        <v>31</v>
      </c>
      <c r="Q11" s="62" t="s">
        <v>32</v>
      </c>
      <c r="R11" s="5" t="s">
        <v>31</v>
      </c>
      <c r="S11" s="62" t="s">
        <v>32</v>
      </c>
      <c r="T11" s="5" t="s">
        <v>31</v>
      </c>
      <c r="U11" s="62" t="s">
        <v>32</v>
      </c>
      <c r="V11" s="5" t="s">
        <v>31</v>
      </c>
      <c r="W11" s="62" t="s">
        <v>32</v>
      </c>
      <c r="X11" s="5" t="s">
        <v>31</v>
      </c>
      <c r="Y11" s="62" t="s">
        <v>32</v>
      </c>
      <c r="Z11" s="5" t="s">
        <v>31</v>
      </c>
      <c r="AA11" s="62" t="s">
        <v>32</v>
      </c>
      <c r="AB11" s="5" t="s">
        <v>31</v>
      </c>
      <c r="AC11" s="62" t="s">
        <v>32</v>
      </c>
      <c r="AD11" s="6" t="s">
        <v>31</v>
      </c>
      <c r="AE11" s="119" t="s">
        <v>32</v>
      </c>
      <c r="AF11" s="5" t="s">
        <v>31</v>
      </c>
      <c r="AG11" s="62" t="s">
        <v>32</v>
      </c>
      <c r="AH11" s="5" t="s">
        <v>31</v>
      </c>
      <c r="AI11" s="62" t="s">
        <v>32</v>
      </c>
      <c r="AJ11" s="5" t="s">
        <v>31</v>
      </c>
      <c r="AK11" s="1"/>
      <c r="AL11" s="121" t="s">
        <v>33</v>
      </c>
      <c r="AM11" s="121" t="s">
        <v>34</v>
      </c>
      <c r="AO11" s="7">
        <v>45890</v>
      </c>
    </row>
    <row r="12" spans="1:41" ht="15" customHeight="1" thickBot="1" x14ac:dyDescent="0.35">
      <c r="A12" s="66"/>
      <c r="B12" s="8" t="s">
        <v>35</v>
      </c>
      <c r="C12" s="8" t="s">
        <v>36</v>
      </c>
      <c r="D12" s="63"/>
      <c r="E12" s="63"/>
      <c r="F12" s="63"/>
      <c r="G12" s="63"/>
      <c r="H12" s="63"/>
      <c r="I12" s="63"/>
      <c r="J12" s="63"/>
      <c r="K12" s="63"/>
      <c r="L12" s="9">
        <v>45814</v>
      </c>
      <c r="M12" s="63"/>
      <c r="N12" s="9">
        <v>45874</v>
      </c>
      <c r="O12" s="63"/>
      <c r="P12" s="9">
        <v>45876</v>
      </c>
      <c r="Q12" s="63"/>
      <c r="R12" s="9">
        <v>45881</v>
      </c>
      <c r="S12" s="63"/>
      <c r="T12" s="9">
        <v>45883</v>
      </c>
      <c r="U12" s="63"/>
      <c r="V12" s="9">
        <v>45888</v>
      </c>
      <c r="W12" s="63"/>
      <c r="X12" s="9">
        <v>45890</v>
      </c>
      <c r="Y12" s="63"/>
      <c r="Z12" s="10">
        <v>45895</v>
      </c>
      <c r="AA12" s="63"/>
      <c r="AB12" s="10">
        <v>45909</v>
      </c>
      <c r="AC12" s="63"/>
      <c r="AD12" s="11">
        <v>45911</v>
      </c>
      <c r="AE12" s="120"/>
      <c r="AF12" s="10" t="s">
        <v>156</v>
      </c>
      <c r="AG12" s="63"/>
      <c r="AH12" s="10" t="s">
        <v>157</v>
      </c>
      <c r="AI12" s="63"/>
      <c r="AJ12" s="10" t="s">
        <v>157</v>
      </c>
      <c r="AL12" s="122"/>
      <c r="AM12" s="122"/>
      <c r="AO12" s="12" t="s">
        <v>37</v>
      </c>
    </row>
    <row r="13" spans="1:41" ht="15" customHeight="1" thickBot="1" x14ac:dyDescent="0.35">
      <c r="A13" s="13">
        <v>1</v>
      </c>
      <c r="B13" s="14" t="s">
        <v>38</v>
      </c>
      <c r="C13" s="14" t="s">
        <v>39</v>
      </c>
      <c r="D13" s="14" t="s">
        <v>40</v>
      </c>
      <c r="E13" s="14">
        <v>1021314857</v>
      </c>
      <c r="F13" s="14" t="s">
        <v>41</v>
      </c>
      <c r="G13" s="15">
        <f t="shared" ref="G13:G32" si="0">COUNTIF(L13:AD13,"A")</f>
        <v>10</v>
      </c>
      <c r="H13" s="16">
        <f t="shared" ref="H13:H32" si="1">COUNTIF(L13:AD13,"T")</f>
        <v>0</v>
      </c>
      <c r="I13" s="17">
        <f t="shared" ref="I13:I32" si="2">COUNTIF(L13:AD13,"F")</f>
        <v>0</v>
      </c>
      <c r="J13" s="18">
        <f t="shared" ref="J13:J32" si="3">COUNTIF(M13:AE13,"C.E")</f>
        <v>0</v>
      </c>
      <c r="K13" s="18">
        <f t="shared" ref="K13:K32" si="4">COUNTIF(M13:AE13,"S.E")</f>
        <v>0</v>
      </c>
      <c r="L13" s="19" t="s">
        <v>42</v>
      </c>
      <c r="M13" s="17"/>
      <c r="N13" s="19" t="s">
        <v>42</v>
      </c>
      <c r="O13" s="17"/>
      <c r="P13" s="19" t="s">
        <v>42</v>
      </c>
      <c r="Q13" s="17"/>
      <c r="R13" s="19" t="s">
        <v>42</v>
      </c>
      <c r="S13" s="17"/>
      <c r="T13" s="19" t="s">
        <v>42</v>
      </c>
      <c r="U13" s="17"/>
      <c r="V13" s="19" t="s">
        <v>42</v>
      </c>
      <c r="W13" s="17"/>
      <c r="X13" s="19" t="s">
        <v>42</v>
      </c>
      <c r="Y13" s="17"/>
      <c r="Z13" s="20" t="s">
        <v>42</v>
      </c>
      <c r="AA13" s="17"/>
      <c r="AB13" s="20" t="s">
        <v>42</v>
      </c>
      <c r="AC13" s="17"/>
      <c r="AD13" s="21" t="s">
        <v>42</v>
      </c>
      <c r="AE13" s="22"/>
      <c r="AF13" s="20" t="s">
        <v>42</v>
      </c>
      <c r="AG13" s="20"/>
      <c r="AH13" s="20" t="s">
        <v>42</v>
      </c>
      <c r="AI13" s="125"/>
      <c r="AJ13" s="125"/>
      <c r="AL13" s="23">
        <v>3208080184</v>
      </c>
      <c r="AM13" s="24" t="s">
        <v>43</v>
      </c>
      <c r="AO13" s="12" t="s">
        <v>44</v>
      </c>
    </row>
    <row r="14" spans="1:41" ht="15" customHeight="1" thickBot="1" x14ac:dyDescent="0.35">
      <c r="A14" s="25">
        <v>2</v>
      </c>
      <c r="B14" s="26" t="s">
        <v>45</v>
      </c>
      <c r="C14" s="26" t="s">
        <v>46</v>
      </c>
      <c r="D14" s="26" t="s">
        <v>47</v>
      </c>
      <c r="E14" s="26">
        <v>1019903704</v>
      </c>
      <c r="F14" s="26" t="s">
        <v>41</v>
      </c>
      <c r="G14" s="27">
        <f t="shared" si="0"/>
        <v>9</v>
      </c>
      <c r="H14" s="28">
        <f t="shared" si="1"/>
        <v>0</v>
      </c>
      <c r="I14" s="29">
        <f t="shared" si="2"/>
        <v>1</v>
      </c>
      <c r="J14" s="30">
        <f t="shared" si="3"/>
        <v>0</v>
      </c>
      <c r="K14" s="30">
        <f t="shared" si="4"/>
        <v>0</v>
      </c>
      <c r="L14" s="31" t="s">
        <v>42</v>
      </c>
      <c r="M14" s="29"/>
      <c r="N14" s="31" t="s">
        <v>42</v>
      </c>
      <c r="O14" s="29"/>
      <c r="P14" s="31" t="s">
        <v>42</v>
      </c>
      <c r="Q14" s="29"/>
      <c r="R14" s="31" t="s">
        <v>42</v>
      </c>
      <c r="S14" s="29"/>
      <c r="T14" s="31" t="s">
        <v>42</v>
      </c>
      <c r="U14" s="29"/>
      <c r="V14" s="32" t="s">
        <v>48</v>
      </c>
      <c r="W14" s="29"/>
      <c r="X14" s="31" t="s">
        <v>42</v>
      </c>
      <c r="Y14" s="29"/>
      <c r="Z14" s="33" t="s">
        <v>42</v>
      </c>
      <c r="AA14" s="29"/>
      <c r="AB14" s="34" t="s">
        <v>42</v>
      </c>
      <c r="AC14" s="29"/>
      <c r="AD14" s="35" t="s">
        <v>42</v>
      </c>
      <c r="AE14" s="36"/>
      <c r="AF14" s="20" t="s">
        <v>42</v>
      </c>
      <c r="AG14" s="20"/>
      <c r="AH14" s="20" t="s">
        <v>42</v>
      </c>
      <c r="AI14" s="125"/>
      <c r="AJ14" s="125"/>
      <c r="AL14" s="23">
        <v>3238086952</v>
      </c>
      <c r="AM14" s="24" t="s">
        <v>49</v>
      </c>
      <c r="AO14" s="12" t="s">
        <v>50</v>
      </c>
    </row>
    <row r="15" spans="1:41" ht="15" customHeight="1" thickBot="1" x14ac:dyDescent="0.35">
      <c r="A15" s="25">
        <v>3</v>
      </c>
      <c r="B15" s="26" t="s">
        <v>51</v>
      </c>
      <c r="C15" s="26" t="s">
        <v>52</v>
      </c>
      <c r="D15" s="26" t="s">
        <v>53</v>
      </c>
      <c r="E15" s="26">
        <v>1138080205</v>
      </c>
      <c r="F15" s="26" t="s">
        <v>41</v>
      </c>
      <c r="G15" s="27">
        <f t="shared" si="0"/>
        <v>10</v>
      </c>
      <c r="H15" s="28">
        <f t="shared" si="1"/>
        <v>0</v>
      </c>
      <c r="I15" s="29">
        <f t="shared" si="2"/>
        <v>0</v>
      </c>
      <c r="J15" s="30">
        <f t="shared" si="3"/>
        <v>0</v>
      </c>
      <c r="K15" s="30">
        <f t="shared" si="4"/>
        <v>0</v>
      </c>
      <c r="L15" s="31" t="s">
        <v>42</v>
      </c>
      <c r="M15" s="29"/>
      <c r="N15" s="31" t="s">
        <v>42</v>
      </c>
      <c r="O15" s="29"/>
      <c r="P15" s="31" t="s">
        <v>42</v>
      </c>
      <c r="Q15" s="29"/>
      <c r="R15" s="31" t="s">
        <v>42</v>
      </c>
      <c r="S15" s="29"/>
      <c r="T15" s="31" t="s">
        <v>42</v>
      </c>
      <c r="U15" s="29"/>
      <c r="V15" s="31" t="s">
        <v>42</v>
      </c>
      <c r="W15" s="29"/>
      <c r="X15" s="31" t="s">
        <v>42</v>
      </c>
      <c r="Y15" s="29"/>
      <c r="Z15" s="33" t="s">
        <v>42</v>
      </c>
      <c r="AA15" s="29"/>
      <c r="AB15" s="34" t="s">
        <v>42</v>
      </c>
      <c r="AC15" s="29"/>
      <c r="AD15" s="35" t="s">
        <v>42</v>
      </c>
      <c r="AE15" s="36"/>
      <c r="AF15" s="20" t="s">
        <v>42</v>
      </c>
      <c r="AG15" s="20"/>
      <c r="AH15" s="20" t="s">
        <v>42</v>
      </c>
      <c r="AI15" s="125"/>
      <c r="AJ15" s="125"/>
      <c r="AL15" s="23">
        <v>3102192400</v>
      </c>
      <c r="AM15" s="24" t="s">
        <v>54</v>
      </c>
      <c r="AO15" s="12" t="s">
        <v>44</v>
      </c>
    </row>
    <row r="16" spans="1:41" ht="15" customHeight="1" thickBot="1" x14ac:dyDescent="0.35">
      <c r="A16" s="25">
        <v>4</v>
      </c>
      <c r="B16" s="26" t="s">
        <v>55</v>
      </c>
      <c r="C16" s="26" t="s">
        <v>56</v>
      </c>
      <c r="D16" s="26" t="s">
        <v>53</v>
      </c>
      <c r="E16" s="26">
        <v>1066841686</v>
      </c>
      <c r="F16" s="26" t="s">
        <v>41</v>
      </c>
      <c r="G16" s="27">
        <f t="shared" si="0"/>
        <v>10</v>
      </c>
      <c r="H16" s="28">
        <f t="shared" si="1"/>
        <v>0</v>
      </c>
      <c r="I16" s="29">
        <f t="shared" si="2"/>
        <v>0</v>
      </c>
      <c r="J16" s="30">
        <f t="shared" si="3"/>
        <v>0</v>
      </c>
      <c r="K16" s="30">
        <f t="shared" si="4"/>
        <v>0</v>
      </c>
      <c r="L16" s="31" t="s">
        <v>42</v>
      </c>
      <c r="M16" s="29"/>
      <c r="N16" s="31" t="s">
        <v>42</v>
      </c>
      <c r="O16" s="29"/>
      <c r="P16" s="31" t="s">
        <v>42</v>
      </c>
      <c r="Q16" s="29"/>
      <c r="R16" s="31" t="s">
        <v>42</v>
      </c>
      <c r="S16" s="29"/>
      <c r="T16" s="31" t="s">
        <v>42</v>
      </c>
      <c r="U16" s="29"/>
      <c r="V16" s="31" t="s">
        <v>42</v>
      </c>
      <c r="W16" s="29"/>
      <c r="X16" s="31" t="s">
        <v>42</v>
      </c>
      <c r="Y16" s="29"/>
      <c r="Z16" s="33" t="s">
        <v>42</v>
      </c>
      <c r="AA16" s="29"/>
      <c r="AB16" s="34" t="s">
        <v>42</v>
      </c>
      <c r="AC16" s="29"/>
      <c r="AD16" s="35" t="s">
        <v>42</v>
      </c>
      <c r="AE16" s="36"/>
      <c r="AF16" s="20" t="s">
        <v>42</v>
      </c>
      <c r="AG16" s="20"/>
      <c r="AH16" s="20" t="s">
        <v>42</v>
      </c>
      <c r="AI16" s="125"/>
      <c r="AJ16" s="125"/>
      <c r="AL16" s="23">
        <v>3229511394</v>
      </c>
      <c r="AM16" s="24" t="s">
        <v>57</v>
      </c>
      <c r="AO16" s="12" t="s">
        <v>44</v>
      </c>
    </row>
    <row r="17" spans="1:41" ht="15" customHeight="1" thickBot="1" x14ac:dyDescent="0.35">
      <c r="A17" s="25">
        <v>5</v>
      </c>
      <c r="B17" s="26" t="s">
        <v>58</v>
      </c>
      <c r="C17" s="26" t="s">
        <v>59</v>
      </c>
      <c r="D17" s="26" t="s">
        <v>53</v>
      </c>
      <c r="E17" s="26">
        <v>1028682658</v>
      </c>
      <c r="F17" s="26" t="s">
        <v>41</v>
      </c>
      <c r="G17" s="27">
        <f t="shared" si="0"/>
        <v>7</v>
      </c>
      <c r="H17" s="28">
        <f t="shared" si="1"/>
        <v>1</v>
      </c>
      <c r="I17" s="29">
        <f t="shared" si="2"/>
        <v>2</v>
      </c>
      <c r="J17" s="30">
        <f t="shared" si="3"/>
        <v>1</v>
      </c>
      <c r="K17" s="30">
        <f t="shared" si="4"/>
        <v>0</v>
      </c>
      <c r="L17" s="26" t="s">
        <v>42</v>
      </c>
      <c r="M17" s="29"/>
      <c r="N17" s="26" t="s">
        <v>42</v>
      </c>
      <c r="O17" s="29"/>
      <c r="P17" s="26" t="s">
        <v>42</v>
      </c>
      <c r="Q17" s="29"/>
      <c r="R17" s="26" t="s">
        <v>60</v>
      </c>
      <c r="S17" s="29"/>
      <c r="T17" s="26" t="s">
        <v>61</v>
      </c>
      <c r="U17" s="29"/>
      <c r="V17" s="31" t="s">
        <v>48</v>
      </c>
      <c r="W17" s="29"/>
      <c r="X17" s="31" t="s">
        <v>48</v>
      </c>
      <c r="Y17" s="29" t="s">
        <v>62</v>
      </c>
      <c r="Z17" s="33" t="s">
        <v>42</v>
      </c>
      <c r="AA17" s="29"/>
      <c r="AB17" s="34" t="s">
        <v>42</v>
      </c>
      <c r="AC17" s="29"/>
      <c r="AD17" s="35" t="s">
        <v>42</v>
      </c>
      <c r="AE17" s="36"/>
      <c r="AF17" s="20" t="s">
        <v>42</v>
      </c>
      <c r="AG17" s="20"/>
      <c r="AH17" s="20" t="s">
        <v>42</v>
      </c>
      <c r="AI17" s="125"/>
      <c r="AJ17" s="125"/>
      <c r="AL17" s="23">
        <v>3112630498</v>
      </c>
      <c r="AM17" s="24" t="s">
        <v>63</v>
      </c>
      <c r="AO17" s="37" t="s">
        <v>64</v>
      </c>
    </row>
    <row r="18" spans="1:41" ht="15" customHeight="1" thickBot="1" x14ac:dyDescent="0.35">
      <c r="A18" s="25">
        <v>6</v>
      </c>
      <c r="B18" s="26" t="s">
        <v>65</v>
      </c>
      <c r="C18" s="26" t="s">
        <v>66</v>
      </c>
      <c r="D18" s="26" t="s">
        <v>53</v>
      </c>
      <c r="E18" s="26">
        <v>1016721857</v>
      </c>
      <c r="F18" s="26" t="s">
        <v>41</v>
      </c>
      <c r="G18" s="27">
        <f t="shared" si="0"/>
        <v>8</v>
      </c>
      <c r="H18" s="28">
        <f t="shared" si="1"/>
        <v>0</v>
      </c>
      <c r="I18" s="29">
        <f t="shared" si="2"/>
        <v>2</v>
      </c>
      <c r="J18" s="30">
        <f t="shared" si="3"/>
        <v>0</v>
      </c>
      <c r="K18" s="30">
        <f t="shared" si="4"/>
        <v>0</v>
      </c>
      <c r="L18" s="31" t="s">
        <v>42</v>
      </c>
      <c r="M18" s="29"/>
      <c r="N18" s="31" t="s">
        <v>42</v>
      </c>
      <c r="O18" s="29"/>
      <c r="P18" s="31" t="s">
        <v>42</v>
      </c>
      <c r="Q18" s="29"/>
      <c r="R18" s="31" t="s">
        <v>42</v>
      </c>
      <c r="S18" s="29"/>
      <c r="T18" s="31" t="s">
        <v>42</v>
      </c>
      <c r="U18" s="29"/>
      <c r="V18" s="31" t="s">
        <v>48</v>
      </c>
      <c r="W18" s="29"/>
      <c r="X18" s="31" t="s">
        <v>42</v>
      </c>
      <c r="Y18" s="29"/>
      <c r="Z18" s="33" t="s">
        <v>42</v>
      </c>
      <c r="AA18" s="29"/>
      <c r="AB18" s="38" t="s">
        <v>48</v>
      </c>
      <c r="AC18" s="29"/>
      <c r="AD18" s="35" t="s">
        <v>42</v>
      </c>
      <c r="AE18" s="36"/>
      <c r="AF18" s="20" t="s">
        <v>42</v>
      </c>
      <c r="AG18" s="20"/>
      <c r="AH18" s="20" t="s">
        <v>42</v>
      </c>
      <c r="AI18" s="125"/>
      <c r="AJ18" s="125"/>
      <c r="AL18" s="23">
        <v>3143806968</v>
      </c>
      <c r="AM18" s="24" t="s">
        <v>67</v>
      </c>
      <c r="AO18" s="12" t="s">
        <v>44</v>
      </c>
    </row>
    <row r="19" spans="1:41" ht="15" customHeight="1" thickBot="1" x14ac:dyDescent="0.35">
      <c r="A19" s="25">
        <v>7</v>
      </c>
      <c r="B19" s="26" t="s">
        <v>68</v>
      </c>
      <c r="C19" s="26" t="s">
        <v>69</v>
      </c>
      <c r="D19" s="26" t="s">
        <v>53</v>
      </c>
      <c r="E19" s="26">
        <v>1021680399</v>
      </c>
      <c r="F19" s="26" t="s">
        <v>41</v>
      </c>
      <c r="G19" s="27">
        <f t="shared" si="0"/>
        <v>7</v>
      </c>
      <c r="H19" s="28">
        <f t="shared" si="1"/>
        <v>0</v>
      </c>
      <c r="I19" s="29">
        <f t="shared" si="2"/>
        <v>3</v>
      </c>
      <c r="J19" s="30">
        <f t="shared" si="3"/>
        <v>0</v>
      </c>
      <c r="K19" s="30">
        <f t="shared" si="4"/>
        <v>1</v>
      </c>
      <c r="L19" s="31" t="s">
        <v>42</v>
      </c>
      <c r="M19" s="29"/>
      <c r="N19" s="31" t="s">
        <v>42</v>
      </c>
      <c r="O19" s="29"/>
      <c r="P19" s="31" t="s">
        <v>42</v>
      </c>
      <c r="Q19" s="29"/>
      <c r="R19" s="31" t="s">
        <v>42</v>
      </c>
      <c r="S19" s="29"/>
      <c r="T19" s="31" t="s">
        <v>42</v>
      </c>
      <c r="U19" s="29"/>
      <c r="V19" s="31" t="s">
        <v>42</v>
      </c>
      <c r="W19" s="29"/>
      <c r="X19" s="31" t="s">
        <v>48</v>
      </c>
      <c r="Y19" s="29" t="s">
        <v>70</v>
      </c>
      <c r="Z19" s="33" t="s">
        <v>42</v>
      </c>
      <c r="AA19" s="29"/>
      <c r="AB19" s="38" t="s">
        <v>48</v>
      </c>
      <c r="AC19" s="29"/>
      <c r="AD19" s="35" t="s">
        <v>48</v>
      </c>
      <c r="AE19" s="36"/>
      <c r="AF19" s="20" t="s">
        <v>48</v>
      </c>
      <c r="AG19" s="20"/>
      <c r="AH19" s="124" t="s">
        <v>48</v>
      </c>
      <c r="AI19" s="125"/>
      <c r="AJ19" s="125"/>
      <c r="AL19" s="23">
        <v>3337368058</v>
      </c>
      <c r="AM19" s="24" t="s">
        <v>71</v>
      </c>
      <c r="AO19" s="37" t="s">
        <v>72</v>
      </c>
    </row>
    <row r="20" spans="1:41" ht="15" customHeight="1" thickBot="1" x14ac:dyDescent="0.35">
      <c r="A20" s="25">
        <v>8</v>
      </c>
      <c r="B20" s="26" t="s">
        <v>73</v>
      </c>
      <c r="C20" s="26" t="s">
        <v>74</v>
      </c>
      <c r="D20" s="26" t="s">
        <v>53</v>
      </c>
      <c r="E20" s="26">
        <v>1023896808</v>
      </c>
      <c r="F20" s="26" t="s">
        <v>41</v>
      </c>
      <c r="G20" s="27">
        <f t="shared" si="0"/>
        <v>10</v>
      </c>
      <c r="H20" s="28">
        <f t="shared" si="1"/>
        <v>0</v>
      </c>
      <c r="I20" s="29">
        <f t="shared" si="2"/>
        <v>0</v>
      </c>
      <c r="J20" s="30">
        <f t="shared" si="3"/>
        <v>0</v>
      </c>
      <c r="K20" s="30">
        <f t="shared" si="4"/>
        <v>0</v>
      </c>
      <c r="L20" s="31" t="s">
        <v>42</v>
      </c>
      <c r="M20" s="29"/>
      <c r="N20" s="31" t="s">
        <v>42</v>
      </c>
      <c r="O20" s="29"/>
      <c r="P20" s="31" t="s">
        <v>42</v>
      </c>
      <c r="Q20" s="29"/>
      <c r="R20" s="31" t="s">
        <v>42</v>
      </c>
      <c r="S20" s="29"/>
      <c r="T20" s="31" t="s">
        <v>42</v>
      </c>
      <c r="U20" s="29"/>
      <c r="V20" s="31" t="s">
        <v>42</v>
      </c>
      <c r="W20" s="29"/>
      <c r="X20" s="31" t="s">
        <v>42</v>
      </c>
      <c r="Y20" s="29"/>
      <c r="Z20" s="33" t="s">
        <v>42</v>
      </c>
      <c r="AA20" s="29"/>
      <c r="AB20" s="34" t="s">
        <v>42</v>
      </c>
      <c r="AC20" s="29"/>
      <c r="AD20" s="35" t="s">
        <v>42</v>
      </c>
      <c r="AE20" s="36"/>
      <c r="AF20" s="20" t="s">
        <v>42</v>
      </c>
      <c r="AG20" s="20"/>
      <c r="AH20" s="20" t="s">
        <v>42</v>
      </c>
      <c r="AI20" s="125"/>
      <c r="AJ20" s="125"/>
      <c r="AL20" s="23">
        <v>3505038106</v>
      </c>
      <c r="AM20" s="39" t="s">
        <v>75</v>
      </c>
      <c r="AO20" s="12" t="s">
        <v>76</v>
      </c>
    </row>
    <row r="21" spans="1:41" ht="15" customHeight="1" thickBot="1" x14ac:dyDescent="0.35">
      <c r="A21" s="25">
        <v>9</v>
      </c>
      <c r="B21" s="26" t="s">
        <v>77</v>
      </c>
      <c r="C21" s="26" t="s">
        <v>78</v>
      </c>
      <c r="D21" s="26" t="s">
        <v>53</v>
      </c>
      <c r="E21" s="26">
        <v>1014672409</v>
      </c>
      <c r="F21" s="26" t="s">
        <v>41</v>
      </c>
      <c r="G21" s="27">
        <f t="shared" si="0"/>
        <v>10</v>
      </c>
      <c r="H21" s="28">
        <f t="shared" si="1"/>
        <v>0</v>
      </c>
      <c r="I21" s="29">
        <f t="shared" si="2"/>
        <v>0</v>
      </c>
      <c r="J21" s="30">
        <f t="shared" si="3"/>
        <v>0</v>
      </c>
      <c r="K21" s="30">
        <f t="shared" si="4"/>
        <v>0</v>
      </c>
      <c r="L21" s="31" t="s">
        <v>42</v>
      </c>
      <c r="M21" s="29"/>
      <c r="N21" s="31" t="s">
        <v>42</v>
      </c>
      <c r="O21" s="29"/>
      <c r="P21" s="31" t="s">
        <v>42</v>
      </c>
      <c r="Q21" s="29"/>
      <c r="R21" s="31" t="s">
        <v>42</v>
      </c>
      <c r="S21" s="29"/>
      <c r="T21" s="31" t="s">
        <v>42</v>
      </c>
      <c r="U21" s="29"/>
      <c r="V21" s="31" t="s">
        <v>42</v>
      </c>
      <c r="W21" s="29"/>
      <c r="X21" s="31" t="s">
        <v>42</v>
      </c>
      <c r="Y21" s="29"/>
      <c r="Z21" s="33" t="s">
        <v>42</v>
      </c>
      <c r="AA21" s="29"/>
      <c r="AB21" s="34" t="s">
        <v>42</v>
      </c>
      <c r="AC21" s="29"/>
      <c r="AD21" s="35" t="s">
        <v>42</v>
      </c>
      <c r="AE21" s="36"/>
      <c r="AF21" s="20" t="s">
        <v>42</v>
      </c>
      <c r="AG21" s="20"/>
      <c r="AH21" s="20" t="s">
        <v>42</v>
      </c>
      <c r="AI21" s="125"/>
      <c r="AJ21" s="125"/>
      <c r="AL21" s="23">
        <v>3224084730</v>
      </c>
      <c r="AM21" s="24" t="s">
        <v>79</v>
      </c>
      <c r="AO21" s="12" t="s">
        <v>76</v>
      </c>
    </row>
    <row r="22" spans="1:41" ht="15" customHeight="1" thickBot="1" x14ac:dyDescent="0.35">
      <c r="A22" s="25">
        <v>10</v>
      </c>
      <c r="B22" s="26" t="s">
        <v>80</v>
      </c>
      <c r="C22" s="26" t="s">
        <v>81</v>
      </c>
      <c r="D22" s="26" t="s">
        <v>53</v>
      </c>
      <c r="E22" s="26">
        <v>1206213097</v>
      </c>
      <c r="F22" s="26" t="s">
        <v>41</v>
      </c>
      <c r="G22" s="27">
        <f t="shared" si="0"/>
        <v>10</v>
      </c>
      <c r="H22" s="28">
        <f t="shared" si="1"/>
        <v>0</v>
      </c>
      <c r="I22" s="29">
        <f t="shared" si="2"/>
        <v>0</v>
      </c>
      <c r="J22" s="30">
        <f t="shared" si="3"/>
        <v>0</v>
      </c>
      <c r="K22" s="30">
        <f t="shared" si="4"/>
        <v>0</v>
      </c>
      <c r="L22" s="26" t="s">
        <v>42</v>
      </c>
      <c r="M22" s="29"/>
      <c r="N22" s="26" t="s">
        <v>42</v>
      </c>
      <c r="O22" s="29"/>
      <c r="P22" s="26" t="s">
        <v>42</v>
      </c>
      <c r="Q22" s="29"/>
      <c r="R22" s="26" t="s">
        <v>60</v>
      </c>
      <c r="S22" s="29"/>
      <c r="T22" s="26" t="s">
        <v>60</v>
      </c>
      <c r="U22" s="29"/>
      <c r="V22" s="31" t="s">
        <v>42</v>
      </c>
      <c r="W22" s="29"/>
      <c r="X22" s="31" t="s">
        <v>42</v>
      </c>
      <c r="Y22" s="29"/>
      <c r="Z22" s="33" t="s">
        <v>42</v>
      </c>
      <c r="AA22" s="29"/>
      <c r="AB22" s="34" t="s">
        <v>42</v>
      </c>
      <c r="AC22" s="29"/>
      <c r="AD22" s="35" t="s">
        <v>42</v>
      </c>
      <c r="AE22" s="36"/>
      <c r="AF22" s="20" t="s">
        <v>42</v>
      </c>
      <c r="AG22" s="20"/>
      <c r="AH22" s="20" t="s">
        <v>42</v>
      </c>
      <c r="AI22" s="125"/>
      <c r="AJ22" s="125"/>
      <c r="AL22" s="23">
        <v>3115849528</v>
      </c>
      <c r="AM22" s="24" t="s">
        <v>82</v>
      </c>
      <c r="AO22" s="12" t="s">
        <v>76</v>
      </c>
    </row>
    <row r="23" spans="1:41" ht="15" customHeight="1" thickBot="1" x14ac:dyDescent="0.35">
      <c r="A23" s="25">
        <v>11</v>
      </c>
      <c r="B23" s="26" t="s">
        <v>83</v>
      </c>
      <c r="C23" s="26" t="s">
        <v>84</v>
      </c>
      <c r="D23" s="26" t="s">
        <v>53</v>
      </c>
      <c r="E23" s="26">
        <v>1140416896</v>
      </c>
      <c r="F23" s="26" t="s">
        <v>41</v>
      </c>
      <c r="G23" s="27">
        <f t="shared" si="0"/>
        <v>9</v>
      </c>
      <c r="H23" s="28">
        <f t="shared" si="1"/>
        <v>0</v>
      </c>
      <c r="I23" s="29">
        <f t="shared" si="2"/>
        <v>1</v>
      </c>
      <c r="J23" s="30">
        <f t="shared" si="3"/>
        <v>0</v>
      </c>
      <c r="K23" s="30">
        <f t="shared" si="4"/>
        <v>0</v>
      </c>
      <c r="L23" s="31" t="s">
        <v>42</v>
      </c>
      <c r="M23" s="29"/>
      <c r="N23" s="31" t="s">
        <v>42</v>
      </c>
      <c r="O23" s="29"/>
      <c r="P23" s="31" t="s">
        <v>42</v>
      </c>
      <c r="Q23" s="29"/>
      <c r="R23" s="31" t="s">
        <v>42</v>
      </c>
      <c r="S23" s="29"/>
      <c r="T23" s="31" t="s">
        <v>42</v>
      </c>
      <c r="U23" s="29"/>
      <c r="V23" s="31" t="s">
        <v>42</v>
      </c>
      <c r="W23" s="29"/>
      <c r="X23" s="31" t="s">
        <v>42</v>
      </c>
      <c r="Y23" s="29"/>
      <c r="Z23" s="33" t="s">
        <v>48</v>
      </c>
      <c r="AA23" s="29"/>
      <c r="AB23" s="34" t="s">
        <v>42</v>
      </c>
      <c r="AC23" s="29"/>
      <c r="AD23" s="35" t="s">
        <v>42</v>
      </c>
      <c r="AE23" s="36"/>
      <c r="AF23" s="20" t="s">
        <v>42</v>
      </c>
      <c r="AG23" s="20"/>
      <c r="AH23" s="20" t="s">
        <v>42</v>
      </c>
      <c r="AI23" s="125"/>
      <c r="AJ23" s="125"/>
      <c r="AL23" s="23">
        <v>3024941914</v>
      </c>
      <c r="AM23" s="24" t="s">
        <v>85</v>
      </c>
      <c r="AO23" s="12" t="s">
        <v>76</v>
      </c>
    </row>
    <row r="24" spans="1:41" ht="15" customHeight="1" thickBot="1" x14ac:dyDescent="0.35">
      <c r="A24" s="25">
        <v>12</v>
      </c>
      <c r="B24" s="26" t="s">
        <v>86</v>
      </c>
      <c r="C24" s="26" t="s">
        <v>87</v>
      </c>
      <c r="D24" s="26" t="s">
        <v>53</v>
      </c>
      <c r="E24" s="26">
        <v>1032437431</v>
      </c>
      <c r="F24" s="26" t="s">
        <v>41</v>
      </c>
      <c r="G24" s="27">
        <f t="shared" si="0"/>
        <v>7</v>
      </c>
      <c r="H24" s="28">
        <f t="shared" si="1"/>
        <v>1</v>
      </c>
      <c r="I24" s="29">
        <f t="shared" si="2"/>
        <v>2</v>
      </c>
      <c r="J24" s="30">
        <f t="shared" si="3"/>
        <v>0</v>
      </c>
      <c r="K24" s="30">
        <f t="shared" si="4"/>
        <v>0</v>
      </c>
      <c r="L24" s="31" t="s">
        <v>42</v>
      </c>
      <c r="M24" s="29"/>
      <c r="N24" s="31" t="s">
        <v>42</v>
      </c>
      <c r="O24" s="29"/>
      <c r="P24" s="31" t="s">
        <v>88</v>
      </c>
      <c r="Q24" s="29"/>
      <c r="R24" s="31" t="s">
        <v>42</v>
      </c>
      <c r="S24" s="29"/>
      <c r="T24" s="31" t="s">
        <v>48</v>
      </c>
      <c r="U24" s="29"/>
      <c r="V24" s="31" t="s">
        <v>42</v>
      </c>
      <c r="W24" s="29"/>
      <c r="X24" s="31" t="s">
        <v>42</v>
      </c>
      <c r="Y24" s="29"/>
      <c r="Z24" s="33" t="s">
        <v>48</v>
      </c>
      <c r="AA24" s="29"/>
      <c r="AB24" s="34" t="s">
        <v>42</v>
      </c>
      <c r="AC24" s="29"/>
      <c r="AD24" s="35" t="s">
        <v>42</v>
      </c>
      <c r="AE24" s="36"/>
      <c r="AF24" s="20" t="s">
        <v>48</v>
      </c>
      <c r="AG24" s="20"/>
      <c r="AH24" s="20" t="s">
        <v>42</v>
      </c>
      <c r="AI24" s="125"/>
      <c r="AJ24" s="125"/>
      <c r="AL24" s="23">
        <v>3123858971</v>
      </c>
      <c r="AM24" s="24" t="s">
        <v>89</v>
      </c>
      <c r="AO24" s="12" t="s">
        <v>76</v>
      </c>
    </row>
    <row r="25" spans="1:41" ht="15" customHeight="1" thickBot="1" x14ac:dyDescent="0.35">
      <c r="A25" s="25">
        <v>13</v>
      </c>
      <c r="B25" s="26" t="s">
        <v>90</v>
      </c>
      <c r="C25" s="26" t="s">
        <v>91</v>
      </c>
      <c r="D25" s="26" t="s">
        <v>53</v>
      </c>
      <c r="E25" s="26">
        <v>6165755</v>
      </c>
      <c r="F25" s="26" t="s">
        <v>41</v>
      </c>
      <c r="G25" s="27">
        <f t="shared" si="0"/>
        <v>10</v>
      </c>
      <c r="H25" s="28">
        <f t="shared" si="1"/>
        <v>0</v>
      </c>
      <c r="I25" s="29">
        <f t="shared" si="2"/>
        <v>0</v>
      </c>
      <c r="J25" s="30">
        <f t="shared" si="3"/>
        <v>0</v>
      </c>
      <c r="K25" s="30">
        <f t="shared" si="4"/>
        <v>0</v>
      </c>
      <c r="L25" s="31" t="s">
        <v>42</v>
      </c>
      <c r="M25" s="29"/>
      <c r="N25" s="31" t="s">
        <v>42</v>
      </c>
      <c r="O25" s="29"/>
      <c r="P25" s="31" t="s">
        <v>42</v>
      </c>
      <c r="Q25" s="29"/>
      <c r="R25" s="31" t="s">
        <v>42</v>
      </c>
      <c r="S25" s="29"/>
      <c r="T25" s="31" t="s">
        <v>42</v>
      </c>
      <c r="U25" s="29"/>
      <c r="V25" s="31" t="s">
        <v>42</v>
      </c>
      <c r="W25" s="29"/>
      <c r="X25" s="31" t="s">
        <v>42</v>
      </c>
      <c r="Y25" s="29"/>
      <c r="Z25" s="33" t="s">
        <v>42</v>
      </c>
      <c r="AA25" s="29"/>
      <c r="AB25" s="34" t="s">
        <v>42</v>
      </c>
      <c r="AC25" s="29"/>
      <c r="AD25" s="35" t="s">
        <v>42</v>
      </c>
      <c r="AE25" s="36"/>
      <c r="AF25" s="20" t="s">
        <v>42</v>
      </c>
      <c r="AG25" s="20"/>
      <c r="AH25" s="20" t="s">
        <v>42</v>
      </c>
      <c r="AI25" s="125"/>
      <c r="AJ25" s="125"/>
      <c r="AL25" s="23">
        <v>3169763942</v>
      </c>
      <c r="AM25" s="24" t="s">
        <v>92</v>
      </c>
      <c r="AO25" s="12" t="s">
        <v>76</v>
      </c>
    </row>
    <row r="26" spans="1:41" ht="15" customHeight="1" thickBot="1" x14ac:dyDescent="0.35">
      <c r="A26" s="25">
        <v>14</v>
      </c>
      <c r="B26" s="26" t="s">
        <v>93</v>
      </c>
      <c r="C26" s="26" t="s">
        <v>94</v>
      </c>
      <c r="D26" s="26" t="s">
        <v>53</v>
      </c>
      <c r="E26" s="26">
        <v>1124856302</v>
      </c>
      <c r="F26" s="26" t="s">
        <v>41</v>
      </c>
      <c r="G26" s="27">
        <f t="shared" si="0"/>
        <v>10</v>
      </c>
      <c r="H26" s="28">
        <f t="shared" si="1"/>
        <v>0</v>
      </c>
      <c r="I26" s="29">
        <f t="shared" si="2"/>
        <v>0</v>
      </c>
      <c r="J26" s="30">
        <f t="shared" si="3"/>
        <v>0</v>
      </c>
      <c r="K26" s="30">
        <f t="shared" si="4"/>
        <v>0</v>
      </c>
      <c r="L26" s="31" t="s">
        <v>42</v>
      </c>
      <c r="M26" s="29"/>
      <c r="N26" s="31" t="s">
        <v>42</v>
      </c>
      <c r="O26" s="29"/>
      <c r="P26" s="31" t="s">
        <v>42</v>
      </c>
      <c r="Q26" s="29"/>
      <c r="R26" s="31" t="s">
        <v>42</v>
      </c>
      <c r="S26" s="29"/>
      <c r="T26" s="31" t="s">
        <v>42</v>
      </c>
      <c r="U26" s="29"/>
      <c r="V26" s="31" t="s">
        <v>42</v>
      </c>
      <c r="W26" s="29"/>
      <c r="X26" s="31" t="s">
        <v>42</v>
      </c>
      <c r="Y26" s="29"/>
      <c r="Z26" s="33" t="s">
        <v>42</v>
      </c>
      <c r="AA26" s="29"/>
      <c r="AB26" s="34" t="s">
        <v>42</v>
      </c>
      <c r="AC26" s="29"/>
      <c r="AD26" s="35" t="s">
        <v>42</v>
      </c>
      <c r="AE26" s="36"/>
      <c r="AF26" s="20" t="s">
        <v>42</v>
      </c>
      <c r="AG26" s="20"/>
      <c r="AH26" s="20" t="s">
        <v>42</v>
      </c>
      <c r="AI26" s="125"/>
      <c r="AJ26" s="125"/>
      <c r="AL26" s="23">
        <v>3187152962</v>
      </c>
      <c r="AM26" s="24" t="s">
        <v>95</v>
      </c>
      <c r="AO26" s="12" t="s">
        <v>76</v>
      </c>
    </row>
    <row r="27" spans="1:41" ht="15" customHeight="1" thickBot="1" x14ac:dyDescent="0.35">
      <c r="A27" s="25">
        <v>15</v>
      </c>
      <c r="B27" s="26" t="s">
        <v>96</v>
      </c>
      <c r="C27" s="26" t="s">
        <v>97</v>
      </c>
      <c r="D27" s="26" t="s">
        <v>40</v>
      </c>
      <c r="E27" s="26">
        <v>1067602312</v>
      </c>
      <c r="F27" s="26" t="s">
        <v>41</v>
      </c>
      <c r="G27" s="27">
        <f t="shared" si="0"/>
        <v>8</v>
      </c>
      <c r="H27" s="28">
        <f t="shared" si="1"/>
        <v>1</v>
      </c>
      <c r="I27" s="29">
        <f t="shared" si="2"/>
        <v>1</v>
      </c>
      <c r="J27" s="30">
        <f t="shared" si="3"/>
        <v>0</v>
      </c>
      <c r="K27" s="30">
        <f t="shared" si="4"/>
        <v>0</v>
      </c>
      <c r="L27" s="31" t="s">
        <v>42</v>
      </c>
      <c r="M27" s="29"/>
      <c r="N27" s="31" t="s">
        <v>42</v>
      </c>
      <c r="O27" s="29"/>
      <c r="P27" s="31" t="s">
        <v>42</v>
      </c>
      <c r="Q27" s="29"/>
      <c r="R27" s="31" t="s">
        <v>42</v>
      </c>
      <c r="S27" s="29"/>
      <c r="T27" s="31" t="s">
        <v>42</v>
      </c>
      <c r="U27" s="29"/>
      <c r="V27" s="31" t="s">
        <v>42</v>
      </c>
      <c r="W27" s="29"/>
      <c r="X27" s="31" t="s">
        <v>42</v>
      </c>
      <c r="Y27" s="29"/>
      <c r="Z27" s="33" t="s">
        <v>88</v>
      </c>
      <c r="AA27" s="29"/>
      <c r="AB27" s="34" t="s">
        <v>42</v>
      </c>
      <c r="AC27" s="29"/>
      <c r="AD27" s="35" t="s">
        <v>48</v>
      </c>
      <c r="AE27" s="36"/>
      <c r="AF27" s="20" t="s">
        <v>48</v>
      </c>
      <c r="AG27" s="20"/>
      <c r="AH27" s="124" t="s">
        <v>48</v>
      </c>
      <c r="AI27" s="125"/>
      <c r="AJ27" s="125"/>
      <c r="AL27" s="23">
        <v>3152760714</v>
      </c>
      <c r="AM27" s="24" t="s">
        <v>98</v>
      </c>
      <c r="AN27" s="40">
        <v>5</v>
      </c>
      <c r="AO27" s="12" t="s">
        <v>76</v>
      </c>
    </row>
    <row r="28" spans="1:41" ht="15" customHeight="1" thickBot="1" x14ac:dyDescent="0.35">
      <c r="A28" s="25">
        <v>16</v>
      </c>
      <c r="B28" s="26" t="s">
        <v>99</v>
      </c>
      <c r="C28" s="26" t="s">
        <v>100</v>
      </c>
      <c r="D28" s="26" t="s">
        <v>40</v>
      </c>
      <c r="E28" s="26">
        <v>1032679647</v>
      </c>
      <c r="F28" s="26" t="s">
        <v>41</v>
      </c>
      <c r="G28" s="27">
        <f t="shared" si="0"/>
        <v>9</v>
      </c>
      <c r="H28" s="28">
        <f t="shared" si="1"/>
        <v>1</v>
      </c>
      <c r="I28" s="29">
        <f t="shared" si="2"/>
        <v>0</v>
      </c>
      <c r="J28" s="30">
        <f t="shared" si="3"/>
        <v>0</v>
      </c>
      <c r="K28" s="30">
        <f t="shared" si="4"/>
        <v>0</v>
      </c>
      <c r="L28" s="26" t="s">
        <v>42</v>
      </c>
      <c r="M28" s="29"/>
      <c r="N28" s="26" t="s">
        <v>42</v>
      </c>
      <c r="O28" s="29"/>
      <c r="P28" s="26" t="s">
        <v>42</v>
      </c>
      <c r="Q28" s="29"/>
      <c r="R28" s="26" t="s">
        <v>60</v>
      </c>
      <c r="S28" s="29"/>
      <c r="T28" s="31" t="s">
        <v>60</v>
      </c>
      <c r="U28" s="29"/>
      <c r="V28" s="31" t="s">
        <v>42</v>
      </c>
      <c r="W28" s="29"/>
      <c r="X28" s="31" t="s">
        <v>42</v>
      </c>
      <c r="Y28" s="29"/>
      <c r="Z28" s="33" t="s">
        <v>88</v>
      </c>
      <c r="AA28" s="29"/>
      <c r="AB28" s="34" t="s">
        <v>42</v>
      </c>
      <c r="AC28" s="29"/>
      <c r="AD28" s="35" t="s">
        <v>42</v>
      </c>
      <c r="AE28" s="36"/>
      <c r="AF28" s="20" t="s">
        <v>42</v>
      </c>
      <c r="AG28" s="20"/>
      <c r="AH28" s="124" t="s">
        <v>48</v>
      </c>
      <c r="AI28" s="125"/>
      <c r="AJ28" s="125"/>
      <c r="AL28" s="23">
        <v>3115024263</v>
      </c>
      <c r="AM28" s="24" t="s">
        <v>101</v>
      </c>
      <c r="AO28" s="37" t="s">
        <v>76</v>
      </c>
    </row>
    <row r="29" spans="1:41" ht="15" customHeight="1" thickBot="1" x14ac:dyDescent="0.35">
      <c r="A29" s="25">
        <v>17</v>
      </c>
      <c r="B29" s="26" t="s">
        <v>102</v>
      </c>
      <c r="C29" s="26" t="s">
        <v>103</v>
      </c>
      <c r="D29" s="26" t="s">
        <v>53</v>
      </c>
      <c r="E29" s="26">
        <v>1023906283</v>
      </c>
      <c r="F29" s="26" t="s">
        <v>41</v>
      </c>
      <c r="G29" s="27">
        <f t="shared" si="0"/>
        <v>4</v>
      </c>
      <c r="H29" s="28">
        <f t="shared" si="1"/>
        <v>1</v>
      </c>
      <c r="I29" s="29">
        <f t="shared" si="2"/>
        <v>5</v>
      </c>
      <c r="J29" s="30">
        <f t="shared" si="3"/>
        <v>1</v>
      </c>
      <c r="K29" s="30">
        <f t="shared" si="4"/>
        <v>0</v>
      </c>
      <c r="L29" s="31" t="s">
        <v>48</v>
      </c>
      <c r="M29" s="29"/>
      <c r="N29" s="31" t="s">
        <v>48</v>
      </c>
      <c r="O29" s="29"/>
      <c r="P29" s="31" t="s">
        <v>48</v>
      </c>
      <c r="Q29" s="29"/>
      <c r="R29" s="31" t="s">
        <v>48</v>
      </c>
      <c r="S29" s="29"/>
      <c r="T29" s="31" t="s">
        <v>42</v>
      </c>
      <c r="U29" s="29"/>
      <c r="V29" s="31" t="s">
        <v>48</v>
      </c>
      <c r="W29" s="29" t="s">
        <v>62</v>
      </c>
      <c r="X29" s="31" t="s">
        <v>42</v>
      </c>
      <c r="Y29" s="29"/>
      <c r="Z29" s="33" t="s">
        <v>88</v>
      </c>
      <c r="AA29" s="29"/>
      <c r="AB29" s="34" t="s">
        <v>42</v>
      </c>
      <c r="AC29" s="29"/>
      <c r="AD29" s="35" t="s">
        <v>42</v>
      </c>
      <c r="AE29" s="36"/>
      <c r="AF29" s="20" t="s">
        <v>42</v>
      </c>
      <c r="AG29" s="20"/>
      <c r="AH29" s="20" t="s">
        <v>42</v>
      </c>
      <c r="AI29" s="125"/>
      <c r="AJ29" s="125"/>
      <c r="AL29" s="23">
        <v>3024919888</v>
      </c>
      <c r="AM29" s="24" t="s">
        <v>104</v>
      </c>
      <c r="AO29" s="37" t="s">
        <v>72</v>
      </c>
    </row>
    <row r="30" spans="1:41" ht="15" customHeight="1" thickBot="1" x14ac:dyDescent="0.35">
      <c r="A30" s="25">
        <v>18</v>
      </c>
      <c r="B30" s="26" t="s">
        <v>105</v>
      </c>
      <c r="C30" s="26" t="s">
        <v>106</v>
      </c>
      <c r="D30" s="26" t="s">
        <v>40</v>
      </c>
      <c r="E30" s="26">
        <v>1016596118</v>
      </c>
      <c r="F30" s="26" t="s">
        <v>41</v>
      </c>
      <c r="G30" s="27">
        <f t="shared" si="0"/>
        <v>7</v>
      </c>
      <c r="H30" s="28">
        <f t="shared" si="1"/>
        <v>0</v>
      </c>
      <c r="I30" s="29">
        <f t="shared" si="2"/>
        <v>3</v>
      </c>
      <c r="J30" s="30">
        <f t="shared" si="3"/>
        <v>0</v>
      </c>
      <c r="K30" s="30">
        <f t="shared" si="4"/>
        <v>0</v>
      </c>
      <c r="L30" s="31" t="s">
        <v>42</v>
      </c>
      <c r="M30" s="29"/>
      <c r="N30" s="31" t="s">
        <v>42</v>
      </c>
      <c r="O30" s="29"/>
      <c r="P30" s="31" t="s">
        <v>42</v>
      </c>
      <c r="Q30" s="29"/>
      <c r="R30" s="31" t="s">
        <v>42</v>
      </c>
      <c r="S30" s="29"/>
      <c r="T30" s="31" t="s">
        <v>42</v>
      </c>
      <c r="U30" s="29"/>
      <c r="V30" s="31" t="s">
        <v>48</v>
      </c>
      <c r="W30" s="29"/>
      <c r="X30" s="31" t="s">
        <v>42</v>
      </c>
      <c r="Y30" s="29"/>
      <c r="Z30" s="33" t="s">
        <v>48</v>
      </c>
      <c r="AA30" s="29"/>
      <c r="AB30" s="34" t="s">
        <v>42</v>
      </c>
      <c r="AC30" s="29"/>
      <c r="AD30" s="35" t="s">
        <v>48</v>
      </c>
      <c r="AE30" s="36"/>
      <c r="AF30" s="20" t="s">
        <v>42</v>
      </c>
      <c r="AG30" s="20"/>
      <c r="AH30" s="20" t="s">
        <v>42</v>
      </c>
      <c r="AI30" s="125"/>
      <c r="AJ30" s="125"/>
      <c r="AL30" s="23">
        <v>3108872166</v>
      </c>
      <c r="AM30" s="24" t="s">
        <v>107</v>
      </c>
      <c r="AO30" s="12" t="s">
        <v>76</v>
      </c>
    </row>
    <row r="31" spans="1:41" ht="15" customHeight="1" thickBot="1" x14ac:dyDescent="0.35">
      <c r="A31" s="25">
        <v>19</v>
      </c>
      <c r="B31" s="26" t="s">
        <v>108</v>
      </c>
      <c r="C31" s="26" t="s">
        <v>109</v>
      </c>
      <c r="D31" s="26" t="s">
        <v>53</v>
      </c>
      <c r="E31" s="26">
        <v>1011103683</v>
      </c>
      <c r="F31" s="26" t="s">
        <v>41</v>
      </c>
      <c r="G31" s="27">
        <f t="shared" si="0"/>
        <v>9</v>
      </c>
      <c r="H31" s="28">
        <f t="shared" si="1"/>
        <v>0</v>
      </c>
      <c r="I31" s="29">
        <f t="shared" si="2"/>
        <v>1</v>
      </c>
      <c r="J31" s="30">
        <f t="shared" si="3"/>
        <v>0</v>
      </c>
      <c r="K31" s="30">
        <f t="shared" si="4"/>
        <v>1</v>
      </c>
      <c r="L31" s="26" t="s">
        <v>42</v>
      </c>
      <c r="M31" s="29"/>
      <c r="N31" s="26" t="s">
        <v>42</v>
      </c>
      <c r="O31" s="29"/>
      <c r="P31" s="26" t="s">
        <v>42</v>
      </c>
      <c r="Q31" s="29"/>
      <c r="R31" s="26" t="s">
        <v>60</v>
      </c>
      <c r="S31" s="29"/>
      <c r="T31" s="31" t="s">
        <v>42</v>
      </c>
      <c r="U31" s="29"/>
      <c r="V31" s="31" t="s">
        <v>42</v>
      </c>
      <c r="W31" s="29"/>
      <c r="X31" s="31" t="s">
        <v>48</v>
      </c>
      <c r="Y31" s="29" t="s">
        <v>70</v>
      </c>
      <c r="Z31" s="33" t="s">
        <v>42</v>
      </c>
      <c r="AA31" s="29"/>
      <c r="AB31" s="34" t="s">
        <v>42</v>
      </c>
      <c r="AC31" s="29"/>
      <c r="AD31" s="35" t="s">
        <v>42</v>
      </c>
      <c r="AE31" s="36"/>
      <c r="AF31" s="20" t="s">
        <v>42</v>
      </c>
      <c r="AG31" s="20"/>
      <c r="AH31" s="20" t="s">
        <v>42</v>
      </c>
      <c r="AI31" s="125"/>
      <c r="AJ31" s="125"/>
      <c r="AL31" s="23">
        <v>3202690466</v>
      </c>
      <c r="AM31" s="24" t="s">
        <v>110</v>
      </c>
      <c r="AO31" s="37" t="s">
        <v>72</v>
      </c>
    </row>
    <row r="32" spans="1:41" ht="15" customHeight="1" thickBot="1" x14ac:dyDescent="0.35">
      <c r="A32" s="25">
        <v>20</v>
      </c>
      <c r="B32" s="26" t="s">
        <v>111</v>
      </c>
      <c r="C32" s="26" t="s">
        <v>112</v>
      </c>
      <c r="D32" s="26" t="s">
        <v>40</v>
      </c>
      <c r="E32" s="26">
        <v>1019843377</v>
      </c>
      <c r="F32" s="26" t="s">
        <v>41</v>
      </c>
      <c r="G32" s="27">
        <f t="shared" si="0"/>
        <v>7</v>
      </c>
      <c r="H32" s="28">
        <f t="shared" si="1"/>
        <v>0</v>
      </c>
      <c r="I32" s="29">
        <f t="shared" si="2"/>
        <v>3</v>
      </c>
      <c r="J32" s="30">
        <f t="shared" si="3"/>
        <v>0</v>
      </c>
      <c r="K32" s="30">
        <f t="shared" si="4"/>
        <v>0</v>
      </c>
      <c r="L32" s="26" t="s">
        <v>42</v>
      </c>
      <c r="M32" s="29"/>
      <c r="N32" s="26" t="s">
        <v>42</v>
      </c>
      <c r="O32" s="29"/>
      <c r="P32" s="26" t="s">
        <v>42</v>
      </c>
      <c r="Q32" s="29"/>
      <c r="R32" s="26" t="s">
        <v>60</v>
      </c>
      <c r="S32" s="29"/>
      <c r="T32" s="31" t="s">
        <v>48</v>
      </c>
      <c r="U32" s="29"/>
      <c r="V32" s="31" t="s">
        <v>42</v>
      </c>
      <c r="W32" s="29"/>
      <c r="X32" s="31" t="s">
        <v>42</v>
      </c>
      <c r="Y32" s="29"/>
      <c r="Z32" s="33" t="s">
        <v>42</v>
      </c>
      <c r="AA32" s="29"/>
      <c r="AB32" s="38" t="s">
        <v>48</v>
      </c>
      <c r="AC32" s="29"/>
      <c r="AD32" s="35" t="s">
        <v>48</v>
      </c>
      <c r="AE32" s="36"/>
      <c r="AF32" s="20" t="s">
        <v>42</v>
      </c>
      <c r="AG32" s="20"/>
      <c r="AH32" s="20" t="s">
        <v>42</v>
      </c>
      <c r="AI32" s="125"/>
      <c r="AJ32" s="125"/>
      <c r="AL32" s="23">
        <v>3143871411</v>
      </c>
      <c r="AM32" s="24" t="s">
        <v>113</v>
      </c>
      <c r="AO32" s="12" t="s">
        <v>76</v>
      </c>
    </row>
    <row r="33" spans="1:39" ht="15" customHeight="1" thickBot="1" x14ac:dyDescent="0.35">
      <c r="A33" s="25">
        <v>21</v>
      </c>
      <c r="B33" s="26"/>
      <c r="C33" s="26"/>
      <c r="D33" s="26"/>
      <c r="E33" s="26"/>
      <c r="F33" s="26"/>
      <c r="G33" s="27"/>
      <c r="H33" s="28"/>
      <c r="I33" s="29"/>
      <c r="J33" s="30"/>
      <c r="K33" s="30"/>
      <c r="L33" s="26"/>
      <c r="M33" s="29"/>
      <c r="N33" s="26"/>
      <c r="O33" s="29"/>
      <c r="P33" s="26"/>
      <c r="Q33" s="29"/>
      <c r="R33" s="26"/>
      <c r="S33" s="29"/>
      <c r="T33" s="26"/>
      <c r="U33" s="29"/>
      <c r="V33" s="31"/>
      <c r="W33" s="29"/>
      <c r="X33" s="31"/>
      <c r="Y33" s="29"/>
      <c r="Z33" s="31"/>
      <c r="AA33" s="29"/>
      <c r="AB33" s="31"/>
      <c r="AC33" s="29"/>
      <c r="AD33" s="41"/>
      <c r="AE33" s="36"/>
      <c r="AF33" s="20" t="s">
        <v>42</v>
      </c>
      <c r="AG33" s="20"/>
      <c r="AH33" s="20" t="s">
        <v>42</v>
      </c>
      <c r="AI33" s="125"/>
      <c r="AJ33" s="125"/>
      <c r="AL33" s="23"/>
      <c r="AM33" s="23"/>
    </row>
    <row r="34" spans="1:39" ht="15" customHeight="1" thickBot="1" x14ac:dyDescent="0.35">
      <c r="A34" s="25">
        <v>22</v>
      </c>
      <c r="B34" s="26"/>
      <c r="C34" s="26"/>
      <c r="D34" s="26"/>
      <c r="E34" s="26"/>
      <c r="F34" s="26"/>
      <c r="G34" s="27"/>
      <c r="H34" s="28"/>
      <c r="I34" s="29"/>
      <c r="J34" s="30"/>
      <c r="K34" s="30"/>
      <c r="L34" s="26"/>
      <c r="M34" s="29"/>
      <c r="N34" s="26"/>
      <c r="O34" s="29"/>
      <c r="P34" s="26"/>
      <c r="Q34" s="29"/>
      <c r="R34" s="26"/>
      <c r="S34" s="29"/>
      <c r="T34" s="26"/>
      <c r="U34" s="29"/>
      <c r="V34" s="31"/>
      <c r="W34" s="29"/>
      <c r="X34" s="31"/>
      <c r="Y34" s="29"/>
      <c r="Z34" s="31"/>
      <c r="AA34" s="29"/>
      <c r="AB34" s="31"/>
      <c r="AC34" s="29"/>
      <c r="AD34" s="41"/>
      <c r="AE34" s="36"/>
      <c r="AF34" s="20" t="s">
        <v>42</v>
      </c>
      <c r="AG34" s="20"/>
      <c r="AH34" s="20" t="s">
        <v>42</v>
      </c>
      <c r="AI34" s="125"/>
      <c r="AJ34" s="125"/>
      <c r="AL34" s="23"/>
      <c r="AM34" s="23"/>
    </row>
    <row r="35" spans="1:39" ht="15" customHeight="1" thickBot="1" x14ac:dyDescent="0.35">
      <c r="A35" s="25">
        <v>23</v>
      </c>
      <c r="B35" s="26"/>
      <c r="C35" s="26"/>
      <c r="D35" s="26"/>
      <c r="E35" s="26"/>
      <c r="F35" s="26"/>
      <c r="G35" s="27"/>
      <c r="H35" s="28"/>
      <c r="I35" s="29"/>
      <c r="J35" s="30"/>
      <c r="K35" s="30"/>
      <c r="L35" s="26"/>
      <c r="M35" s="29"/>
      <c r="N35" s="26"/>
      <c r="O35" s="29"/>
      <c r="P35" s="26"/>
      <c r="Q35" s="29"/>
      <c r="R35" s="26"/>
      <c r="S35" s="29"/>
      <c r="T35" s="26"/>
      <c r="U35" s="29"/>
      <c r="V35" s="31"/>
      <c r="W35" s="29"/>
      <c r="X35" s="31"/>
      <c r="Y35" s="29"/>
      <c r="Z35" s="31"/>
      <c r="AA35" s="29"/>
      <c r="AB35" s="31"/>
      <c r="AC35" s="29"/>
      <c r="AD35" s="41"/>
      <c r="AE35" s="36"/>
      <c r="AF35" s="20" t="s">
        <v>42</v>
      </c>
      <c r="AG35" s="20"/>
      <c r="AH35" s="20" t="s">
        <v>42</v>
      </c>
      <c r="AI35" s="125"/>
      <c r="AJ35" s="125"/>
      <c r="AL35" s="23"/>
      <c r="AM35" s="23"/>
    </row>
    <row r="36" spans="1:39" ht="15" customHeight="1" thickBot="1" x14ac:dyDescent="0.35">
      <c r="A36" s="25">
        <v>24</v>
      </c>
      <c r="B36" s="26"/>
      <c r="C36" s="26"/>
      <c r="D36" s="26"/>
      <c r="E36" s="26"/>
      <c r="F36" s="26"/>
      <c r="G36" s="27"/>
      <c r="H36" s="28"/>
      <c r="I36" s="29"/>
      <c r="J36" s="30"/>
      <c r="K36" s="30"/>
      <c r="L36" s="26"/>
      <c r="M36" s="29"/>
      <c r="N36" s="26"/>
      <c r="O36" s="29"/>
      <c r="P36" s="26"/>
      <c r="Q36" s="29"/>
      <c r="R36" s="26"/>
      <c r="S36" s="29"/>
      <c r="T36" s="26"/>
      <c r="U36" s="29"/>
      <c r="V36" s="31"/>
      <c r="W36" s="29"/>
      <c r="X36" s="31"/>
      <c r="Y36" s="29"/>
      <c r="Z36" s="31"/>
      <c r="AA36" s="29"/>
      <c r="AB36" s="31"/>
      <c r="AC36" s="29"/>
      <c r="AD36" s="41"/>
      <c r="AE36" s="36"/>
      <c r="AF36" s="20" t="s">
        <v>42</v>
      </c>
      <c r="AG36" s="20"/>
      <c r="AH36" s="20" t="s">
        <v>42</v>
      </c>
      <c r="AI36" s="125"/>
      <c r="AJ36" s="125"/>
      <c r="AL36" s="23"/>
      <c r="AM36" s="23"/>
    </row>
    <row r="37" spans="1:39" ht="15" customHeight="1" thickBot="1" x14ac:dyDescent="0.35">
      <c r="A37" s="25">
        <v>25</v>
      </c>
      <c r="B37" s="26"/>
      <c r="C37" s="26"/>
      <c r="D37" s="26"/>
      <c r="E37" s="26"/>
      <c r="F37" s="26"/>
      <c r="G37" s="27"/>
      <c r="H37" s="28"/>
      <c r="I37" s="29"/>
      <c r="J37" s="30"/>
      <c r="K37" s="30"/>
      <c r="L37" s="26"/>
      <c r="M37" s="29"/>
      <c r="N37" s="26"/>
      <c r="O37" s="29"/>
      <c r="P37" s="26"/>
      <c r="Q37" s="29"/>
      <c r="R37" s="26"/>
      <c r="S37" s="29"/>
      <c r="T37" s="26"/>
      <c r="U37" s="29"/>
      <c r="V37" s="31"/>
      <c r="W37" s="29"/>
      <c r="X37" s="31"/>
      <c r="Y37" s="29"/>
      <c r="Z37" s="31"/>
      <c r="AA37" s="29"/>
      <c r="AB37" s="31"/>
      <c r="AC37" s="29"/>
      <c r="AD37" s="41"/>
      <c r="AE37" s="36"/>
      <c r="AF37" s="20" t="s">
        <v>42</v>
      </c>
      <c r="AG37" s="20"/>
      <c r="AH37" s="20" t="s">
        <v>42</v>
      </c>
      <c r="AI37" s="125"/>
      <c r="AJ37" s="125"/>
      <c r="AL37" s="23"/>
      <c r="AM37" s="23"/>
    </row>
    <row r="38" spans="1:39" ht="15" customHeight="1" thickBot="1" x14ac:dyDescent="0.35">
      <c r="A38" s="25">
        <v>26</v>
      </c>
      <c r="B38" s="26"/>
      <c r="C38" s="26"/>
      <c r="D38" s="26"/>
      <c r="E38" s="26"/>
      <c r="F38" s="26"/>
      <c r="G38" s="27">
        <f t="shared" ref="G38:G43" si="5">COUNTIF(L38:AD38,"A")</f>
        <v>0</v>
      </c>
      <c r="H38" s="28">
        <f t="shared" ref="H38:H43" si="6">COUNTIF(L38:AD38,"T")</f>
        <v>0</v>
      </c>
      <c r="I38" s="29">
        <f t="shared" ref="I38:I43" si="7">COUNTIF(L38:AD38,"F")</f>
        <v>0</v>
      </c>
      <c r="J38" s="30">
        <f t="shared" ref="J38:J43" si="8">COUNTIF(M38:AE38,"C.E")</f>
        <v>0</v>
      </c>
      <c r="K38" s="30">
        <f t="shared" ref="K38:K43" si="9">COUNTIF(M38:AE38,"S.E")</f>
        <v>0</v>
      </c>
      <c r="L38" s="26"/>
      <c r="M38" s="29"/>
      <c r="N38" s="26"/>
      <c r="O38" s="29"/>
      <c r="P38" s="26"/>
      <c r="Q38" s="29"/>
      <c r="R38" s="26"/>
      <c r="S38" s="29"/>
      <c r="T38" s="26"/>
      <c r="U38" s="29"/>
      <c r="V38" s="31"/>
      <c r="W38" s="29"/>
      <c r="X38" s="31"/>
      <c r="Y38" s="29"/>
      <c r="Z38" s="31"/>
      <c r="AA38" s="29"/>
      <c r="AB38" s="31"/>
      <c r="AC38" s="29"/>
      <c r="AD38" s="41"/>
      <c r="AE38" s="36"/>
      <c r="AF38" s="20" t="s">
        <v>42</v>
      </c>
      <c r="AG38" s="20"/>
      <c r="AH38" s="20" t="s">
        <v>42</v>
      </c>
      <c r="AI38" s="125"/>
      <c r="AJ38" s="125"/>
      <c r="AL38" s="23"/>
      <c r="AM38" s="23"/>
    </row>
    <row r="39" spans="1:39" ht="15" customHeight="1" thickBot="1" x14ac:dyDescent="0.35">
      <c r="A39" s="25">
        <v>27</v>
      </c>
      <c r="B39" s="26"/>
      <c r="C39" s="26"/>
      <c r="D39" s="26"/>
      <c r="E39" s="26"/>
      <c r="F39" s="26"/>
      <c r="G39" s="27">
        <f t="shared" si="5"/>
        <v>0</v>
      </c>
      <c r="H39" s="28">
        <f t="shared" si="6"/>
        <v>0</v>
      </c>
      <c r="I39" s="29">
        <f t="shared" si="7"/>
        <v>0</v>
      </c>
      <c r="J39" s="30">
        <f t="shared" si="8"/>
        <v>0</v>
      </c>
      <c r="K39" s="30">
        <f t="shared" si="9"/>
        <v>0</v>
      </c>
      <c r="L39" s="31"/>
      <c r="M39" s="29"/>
      <c r="N39" s="31"/>
      <c r="O39" s="29"/>
      <c r="P39" s="31"/>
      <c r="Q39" s="29"/>
      <c r="R39" s="31"/>
      <c r="S39" s="29"/>
      <c r="T39" s="31"/>
      <c r="U39" s="29"/>
      <c r="V39" s="31"/>
      <c r="W39" s="29"/>
      <c r="X39" s="31"/>
      <c r="Y39" s="29"/>
      <c r="Z39" s="31"/>
      <c r="AA39" s="29"/>
      <c r="AB39" s="31"/>
      <c r="AC39" s="29"/>
      <c r="AD39" s="41"/>
      <c r="AE39" s="36"/>
      <c r="AF39" s="20"/>
      <c r="AG39" s="20"/>
      <c r="AH39" s="20"/>
      <c r="AI39" s="125"/>
      <c r="AJ39" s="125"/>
      <c r="AK39" s="1"/>
      <c r="AL39" s="23"/>
      <c r="AM39" s="23"/>
    </row>
    <row r="40" spans="1:39" ht="15" customHeight="1" thickBot="1" x14ac:dyDescent="0.35">
      <c r="A40" s="25">
        <v>28</v>
      </c>
      <c r="B40" s="26"/>
      <c r="C40" s="26"/>
      <c r="D40" s="26"/>
      <c r="E40" s="26"/>
      <c r="F40" s="26"/>
      <c r="G40" s="27">
        <f t="shared" si="5"/>
        <v>0</v>
      </c>
      <c r="H40" s="28">
        <f t="shared" si="6"/>
        <v>0</v>
      </c>
      <c r="I40" s="29">
        <f t="shared" si="7"/>
        <v>0</v>
      </c>
      <c r="J40" s="30">
        <f t="shared" si="8"/>
        <v>0</v>
      </c>
      <c r="K40" s="30">
        <f t="shared" si="9"/>
        <v>0</v>
      </c>
      <c r="L40" s="42"/>
      <c r="M40" s="29"/>
      <c r="N40" s="42"/>
      <c r="O40" s="29"/>
      <c r="P40" s="42"/>
      <c r="Q40" s="29"/>
      <c r="R40" s="42"/>
      <c r="S40" s="29"/>
      <c r="T40" s="31"/>
      <c r="U40" s="29"/>
      <c r="V40" s="31"/>
      <c r="W40" s="29"/>
      <c r="X40" s="31"/>
      <c r="Y40" s="29"/>
      <c r="Z40" s="31"/>
      <c r="AA40" s="29"/>
      <c r="AB40" s="31"/>
      <c r="AC40" s="29"/>
      <c r="AD40" s="41"/>
      <c r="AE40" s="36"/>
      <c r="AF40" s="20"/>
      <c r="AG40" s="20"/>
      <c r="AH40" s="20"/>
      <c r="AI40" s="125"/>
      <c r="AJ40" s="125"/>
      <c r="AK40" s="1"/>
      <c r="AL40" s="23"/>
      <c r="AM40" s="23"/>
    </row>
    <row r="41" spans="1:39" ht="15" customHeight="1" thickBot="1" x14ac:dyDescent="0.35">
      <c r="A41" s="25">
        <v>29</v>
      </c>
      <c r="B41" s="26"/>
      <c r="C41" s="26"/>
      <c r="D41" s="26"/>
      <c r="E41" s="26"/>
      <c r="F41" s="26"/>
      <c r="G41" s="27">
        <f t="shared" si="5"/>
        <v>0</v>
      </c>
      <c r="H41" s="28">
        <f t="shared" si="6"/>
        <v>0</v>
      </c>
      <c r="I41" s="29">
        <f t="shared" si="7"/>
        <v>0</v>
      </c>
      <c r="J41" s="30">
        <f t="shared" si="8"/>
        <v>0</v>
      </c>
      <c r="K41" s="30">
        <f t="shared" si="9"/>
        <v>0</v>
      </c>
      <c r="L41" s="43"/>
      <c r="M41" s="29"/>
      <c r="N41" s="42"/>
      <c r="O41" s="29"/>
      <c r="P41" s="43"/>
      <c r="Q41" s="29"/>
      <c r="R41" s="43"/>
      <c r="S41" s="29"/>
      <c r="T41" s="31"/>
      <c r="U41" s="29"/>
      <c r="V41" s="31"/>
      <c r="W41" s="29"/>
      <c r="X41" s="31"/>
      <c r="Y41" s="29"/>
      <c r="Z41" s="31"/>
      <c r="AA41" s="29"/>
      <c r="AB41" s="31"/>
      <c r="AC41" s="29"/>
      <c r="AD41" s="41"/>
      <c r="AE41" s="36"/>
      <c r="AF41" s="20"/>
      <c r="AG41" s="20"/>
      <c r="AH41" s="20"/>
      <c r="AI41" s="125"/>
      <c r="AJ41" s="125"/>
      <c r="AK41" s="1"/>
      <c r="AL41" s="23"/>
      <c r="AM41" s="23"/>
    </row>
    <row r="42" spans="1:39" ht="15" customHeight="1" thickBot="1" x14ac:dyDescent="0.35">
      <c r="A42" s="25">
        <v>30</v>
      </c>
      <c r="B42" s="26"/>
      <c r="C42" s="26"/>
      <c r="D42" s="26"/>
      <c r="E42" s="26"/>
      <c r="F42" s="26"/>
      <c r="G42" s="27">
        <f t="shared" si="5"/>
        <v>0</v>
      </c>
      <c r="H42" s="28">
        <f t="shared" si="6"/>
        <v>0</v>
      </c>
      <c r="I42" s="29">
        <f t="shared" si="7"/>
        <v>0</v>
      </c>
      <c r="J42" s="30">
        <f t="shared" si="8"/>
        <v>0</v>
      </c>
      <c r="K42" s="30">
        <f t="shared" si="9"/>
        <v>0</v>
      </c>
      <c r="L42" s="43"/>
      <c r="M42" s="29"/>
      <c r="N42" s="43"/>
      <c r="O42" s="29"/>
      <c r="P42" s="43"/>
      <c r="Q42" s="29"/>
      <c r="R42" s="43"/>
      <c r="S42" s="29"/>
      <c r="T42" s="31"/>
      <c r="U42" s="29"/>
      <c r="V42" s="31"/>
      <c r="W42" s="29"/>
      <c r="X42" s="31"/>
      <c r="Y42" s="29"/>
      <c r="Z42" s="31"/>
      <c r="AA42" s="29"/>
      <c r="AB42" s="31"/>
      <c r="AC42" s="29"/>
      <c r="AD42" s="41"/>
      <c r="AE42" s="36"/>
      <c r="AF42" s="20"/>
      <c r="AG42" s="20"/>
      <c r="AH42" s="20"/>
      <c r="AI42" s="125"/>
      <c r="AJ42" s="125"/>
      <c r="AK42" s="1"/>
      <c r="AL42" s="23"/>
      <c r="AM42" s="23"/>
    </row>
    <row r="43" spans="1:39" ht="15" customHeight="1" thickBot="1" x14ac:dyDescent="0.35">
      <c r="A43" s="44">
        <v>31</v>
      </c>
      <c r="B43" s="45"/>
      <c r="C43" s="45"/>
      <c r="D43" s="46"/>
      <c r="E43" s="45"/>
      <c r="F43" s="46"/>
      <c r="G43" s="47">
        <f t="shared" si="5"/>
        <v>0</v>
      </c>
      <c r="H43" s="48">
        <f t="shared" si="6"/>
        <v>0</v>
      </c>
      <c r="I43" s="49">
        <f t="shared" si="7"/>
        <v>0</v>
      </c>
      <c r="J43" s="50">
        <f t="shared" si="8"/>
        <v>0</v>
      </c>
      <c r="K43" s="50">
        <f t="shared" si="9"/>
        <v>0</v>
      </c>
      <c r="L43" s="51"/>
      <c r="M43" s="49"/>
      <c r="N43" s="45"/>
      <c r="O43" s="49"/>
      <c r="P43" s="45"/>
      <c r="Q43" s="49"/>
      <c r="R43" s="45"/>
      <c r="S43" s="49"/>
      <c r="T43" s="45"/>
      <c r="U43" s="49"/>
      <c r="V43" s="45"/>
      <c r="W43" s="49"/>
      <c r="X43" s="52"/>
      <c r="Y43" s="49"/>
      <c r="Z43" s="52"/>
      <c r="AA43" s="49"/>
      <c r="AB43" s="52"/>
      <c r="AC43" s="49"/>
      <c r="AD43" s="53"/>
      <c r="AE43" s="54"/>
      <c r="AF43" s="20"/>
      <c r="AG43" s="20"/>
      <c r="AH43" s="20"/>
      <c r="AI43" s="125"/>
      <c r="AJ43" s="125"/>
      <c r="AK43" s="1"/>
      <c r="AL43" s="55"/>
      <c r="AM43" s="55"/>
    </row>
    <row r="44" spans="1:39" ht="15.75" customHeight="1" thickBot="1" x14ac:dyDescent="0.35">
      <c r="A44" s="75" t="s">
        <v>114</v>
      </c>
      <c r="B44" s="76"/>
      <c r="C44" s="77"/>
      <c r="D44" s="78"/>
      <c r="E44" s="78"/>
      <c r="F44" s="79"/>
      <c r="G44" s="80" t="s">
        <v>115</v>
      </c>
      <c r="H44" s="81"/>
      <c r="I44" s="81"/>
      <c r="J44" s="81"/>
      <c r="K44" s="76"/>
      <c r="L44" s="77"/>
      <c r="M44" s="78"/>
      <c r="N44" s="78"/>
      <c r="O44" s="78"/>
      <c r="P44" s="79"/>
      <c r="Q44" s="82" t="s">
        <v>116</v>
      </c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4"/>
    </row>
    <row r="45" spans="1:39" ht="27.75" customHeight="1" thickBot="1" x14ac:dyDescent="0.35">
      <c r="A45" s="86" t="s">
        <v>117</v>
      </c>
      <c r="B45" s="74"/>
      <c r="C45" s="72"/>
      <c r="D45" s="73"/>
      <c r="E45" s="73"/>
      <c r="F45" s="74"/>
      <c r="G45" s="69" t="s">
        <v>118</v>
      </c>
      <c r="H45" s="70"/>
      <c r="I45" s="70"/>
      <c r="J45" s="70"/>
      <c r="K45" s="71"/>
      <c r="L45" s="72"/>
      <c r="M45" s="73"/>
      <c r="N45" s="73"/>
      <c r="O45" s="73"/>
      <c r="P45" s="74"/>
      <c r="Q45" s="85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1"/>
    </row>
    <row r="46" spans="1:39" ht="15.75" customHeight="1" x14ac:dyDescent="0.3">
      <c r="A46" s="56"/>
      <c r="B46" s="57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1"/>
      <c r="AL46" s="1"/>
      <c r="AM46" s="1"/>
    </row>
    <row r="47" spans="1:39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1:39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1:39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1:39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1:39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1:39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1:39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1:39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1:39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  <row r="218" spans="1:39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</row>
    <row r="219" spans="1:39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</row>
    <row r="220" spans="1:39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1:39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1:39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1:39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</row>
    <row r="224" spans="1:39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</row>
    <row r="225" spans="1:39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1:39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spans="1:39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</row>
    <row r="228" spans="1:39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spans="1:39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spans="1:39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</row>
    <row r="231" spans="1:39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spans="1:39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</row>
    <row r="233" spans="1:39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</row>
    <row r="234" spans="1:39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</row>
    <row r="235" spans="1:39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spans="1:39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spans="1:39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</row>
    <row r="238" spans="1:39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spans="1:39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1:39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1:39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spans="1:39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1:39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1:39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1:39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spans="1:39" ht="15.75" customHeight="1" x14ac:dyDescent="0.3"/>
    <row r="247" spans="1:39" ht="15.75" customHeight="1" x14ac:dyDescent="0.3"/>
    <row r="248" spans="1:39" ht="15.75" customHeight="1" x14ac:dyDescent="0.3"/>
    <row r="249" spans="1:39" ht="15.75" customHeight="1" x14ac:dyDescent="0.3"/>
    <row r="250" spans="1:39" ht="15.75" customHeight="1" x14ac:dyDescent="0.3"/>
    <row r="251" spans="1:39" ht="15.75" customHeight="1" x14ac:dyDescent="0.3"/>
    <row r="252" spans="1:39" ht="15.75" customHeight="1" x14ac:dyDescent="0.3"/>
    <row r="253" spans="1:39" ht="15.75" customHeight="1" x14ac:dyDescent="0.3"/>
    <row r="254" spans="1:39" ht="15.75" customHeight="1" x14ac:dyDescent="0.3"/>
    <row r="255" spans="1:39" ht="15.75" customHeight="1" x14ac:dyDescent="0.3"/>
    <row r="256" spans="1:39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65">
    <mergeCell ref="AE11:AE12"/>
    <mergeCell ref="AL11:AL12"/>
    <mergeCell ref="AM11:AM12"/>
    <mergeCell ref="AG11:AG12"/>
    <mergeCell ref="AI11:AI12"/>
    <mergeCell ref="U11:U12"/>
    <mergeCell ref="W11:W12"/>
    <mergeCell ref="Y11:Y12"/>
    <mergeCell ref="AA11:AA12"/>
    <mergeCell ref="AC11:AC12"/>
    <mergeCell ref="N6:P6"/>
    <mergeCell ref="A7:B7"/>
    <mergeCell ref="N10:AE10"/>
    <mergeCell ref="AL10:AM10"/>
    <mergeCell ref="A8:B8"/>
    <mergeCell ref="D8:M8"/>
    <mergeCell ref="N8:X8"/>
    <mergeCell ref="Y8:AE8"/>
    <mergeCell ref="A9:M9"/>
    <mergeCell ref="N9:AE9"/>
    <mergeCell ref="A10:M10"/>
    <mergeCell ref="A1:C4"/>
    <mergeCell ref="D1:AE4"/>
    <mergeCell ref="E5:G5"/>
    <mergeCell ref="H5:J5"/>
    <mergeCell ref="K5:M5"/>
    <mergeCell ref="N5:P5"/>
    <mergeCell ref="W5:AA5"/>
    <mergeCell ref="A5:C5"/>
    <mergeCell ref="Q44:AM45"/>
    <mergeCell ref="A45:B45"/>
    <mergeCell ref="C45:F45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G45:K45"/>
    <mergeCell ref="L45:P45"/>
    <mergeCell ref="A44:B44"/>
    <mergeCell ref="C44:F44"/>
    <mergeCell ref="G44:K44"/>
    <mergeCell ref="L44:P44"/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O11:O12"/>
  </mergeCells>
  <conditionalFormatting sqref="M13:M43">
    <cfRule type="cellIs" dxfId="55" priority="1" operator="equal">
      <formula>"S.E"</formula>
    </cfRule>
    <cfRule type="cellIs" dxfId="54" priority="2" operator="equal">
      <formula>"C.E"</formula>
    </cfRule>
  </conditionalFormatting>
  <conditionalFormatting sqref="N17:N43">
    <cfRule type="containsText" dxfId="53" priority="3" operator="containsText" text="T">
      <formula>NOT(ISERROR(SEARCH(("T"),(N17))))</formula>
    </cfRule>
    <cfRule type="containsText" dxfId="52" priority="4" operator="containsText" text="A">
      <formula>NOT(ISERROR(SEARCH(("A"),(N17))))</formula>
    </cfRule>
  </conditionalFormatting>
  <conditionalFormatting sqref="O13:O43">
    <cfRule type="cellIs" dxfId="51" priority="5" operator="equal">
      <formula>"S.E"</formula>
    </cfRule>
    <cfRule type="cellIs" dxfId="50" priority="6" operator="equal">
      <formula>"C.E"</formula>
    </cfRule>
  </conditionalFormatting>
  <conditionalFormatting sqref="Q13:Q43">
    <cfRule type="cellIs" dxfId="49" priority="7" operator="equal">
      <formula>"S.E"</formula>
    </cfRule>
    <cfRule type="cellIs" dxfId="48" priority="8" operator="equal">
      <formula>"C.E"</formula>
    </cfRule>
  </conditionalFormatting>
  <conditionalFormatting sqref="S13:S43">
    <cfRule type="cellIs" dxfId="47" priority="9" operator="equal">
      <formula>"S.E"</formula>
    </cfRule>
    <cfRule type="cellIs" dxfId="46" priority="10" operator="equal">
      <formula>"C.E"</formula>
    </cfRule>
  </conditionalFormatting>
  <conditionalFormatting sqref="T39:T42">
    <cfRule type="cellIs" dxfId="45" priority="11" operator="equal">
      <formula>"F"</formula>
    </cfRule>
  </conditionalFormatting>
  <conditionalFormatting sqref="U13:U43">
    <cfRule type="cellIs" dxfId="44" priority="12" operator="equal">
      <formula>"S.E"</formula>
    </cfRule>
    <cfRule type="cellIs" dxfId="43" priority="13" operator="equal">
      <formula>"C.E"</formula>
    </cfRule>
  </conditionalFormatting>
  <conditionalFormatting sqref="V17">
    <cfRule type="cellIs" dxfId="42" priority="14" operator="equal">
      <formula>"F"</formula>
    </cfRule>
  </conditionalFormatting>
  <conditionalFormatting sqref="V22">
    <cfRule type="cellIs" dxfId="41" priority="15" operator="equal">
      <formula>"F"</formula>
    </cfRule>
  </conditionalFormatting>
  <conditionalFormatting sqref="V31:V32">
    <cfRule type="cellIs" dxfId="40" priority="16" operator="equal">
      <formula>"F"</formula>
    </cfRule>
  </conditionalFormatting>
  <conditionalFormatting sqref="W13:W43">
    <cfRule type="cellIs" dxfId="39" priority="17" operator="equal">
      <formula>"S.E"</formula>
    </cfRule>
    <cfRule type="cellIs" dxfId="38" priority="18" operator="equal">
      <formula>"C.E"</formula>
    </cfRule>
  </conditionalFormatting>
  <conditionalFormatting sqref="X13:X38">
    <cfRule type="containsText" dxfId="37" priority="19" operator="containsText" text="T">
      <formula>NOT(ISERROR(SEARCH(("T"),(X13))))</formula>
    </cfRule>
    <cfRule type="containsText" dxfId="36" priority="20" operator="containsText" text="A">
      <formula>NOT(ISERROR(SEARCH(("A"),(X13))))</formula>
    </cfRule>
  </conditionalFormatting>
  <conditionalFormatting sqref="Y13:Y43">
    <cfRule type="cellIs" dxfId="35" priority="21" operator="equal">
      <formula>"S.E"</formula>
    </cfRule>
    <cfRule type="cellIs" dxfId="34" priority="22" operator="equal">
      <formula>"C.E"</formula>
    </cfRule>
  </conditionalFormatting>
  <conditionalFormatting sqref="AA13:AA43">
    <cfRule type="cellIs" dxfId="33" priority="23" operator="equal">
      <formula>"S.E"</formula>
    </cfRule>
    <cfRule type="cellIs" dxfId="32" priority="24" operator="equal">
      <formula>"C.E"</formula>
    </cfRule>
  </conditionalFormatting>
  <conditionalFormatting sqref="AC13:AC43">
    <cfRule type="cellIs" dxfId="31" priority="25" operator="equal">
      <formula>"S.E"</formula>
    </cfRule>
    <cfRule type="cellIs" dxfId="30" priority="26" operator="equal">
      <formula>"C.E"</formula>
    </cfRule>
  </conditionalFormatting>
  <conditionalFormatting sqref="AE13:AE43">
    <cfRule type="cellIs" dxfId="29" priority="27" operator="equal">
      <formula>"S.E"</formula>
    </cfRule>
    <cfRule type="cellIs" dxfId="28" priority="28" operator="equal">
      <formula>"C.E"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L13:L16 N13:N16 P13:P16 R13:R16 T13:T16 L18:L21 N18:N21 P18:P21 R18:R21 T18:T21 L23:L27 N23:N27 P23:P27 R23:R27 T23:T27 L29:L30 N29:N30 P29:P30 R29:R30 T29:T32 AF13:AJ38 L39 N39 P39 R39 T39:T42 V13:V42 L43 X13:X43 Z13:Z43 AB13:AB43 AD13:AD43" xr:uid="{00000000-0002-0000-0000-000001000000}">
      <formula1>"A,T,F"</formula1>
    </dataValidation>
    <dataValidation type="list" allowBlank="1" showErrorMessage="1" sqref="D13:D43" xr:uid="{00000000-0002-0000-0000-000002000000}">
      <formula1>"T.I,C.C,PPT,PEP"</formula1>
    </dataValidation>
    <dataValidation type="list" allowBlank="1" showErrorMessage="1" sqref="F13:F43" xr:uid="{00000000-0002-0000-0000-000003000000}">
      <formula1>"FORMACIÓN,RETIRO,CANCELADO,DESERCIÓN,APLAZADO"</formula1>
    </dataValidation>
    <dataValidation type="list" allowBlank="1" showErrorMessage="1" sqref="M13:M43 O13:O43 Q13:Q43 S13:S43 U13:U43 W13:W43 Y13:Y43 AA13:AA43 AC13:AC43 AE13:AJ43" xr:uid="{00000000-0002-0000-0000-000004000000}">
      <formula1>"C.E,S.E"</formula1>
    </dataValidation>
  </dataValidations>
  <hyperlinks>
    <hyperlink ref="AM13" r:id="rId1" xr:uid="{00000000-0004-0000-0000-000000000000}"/>
    <hyperlink ref="AM14" r:id="rId2" xr:uid="{00000000-0004-0000-0000-000001000000}"/>
    <hyperlink ref="AM15" r:id="rId3" xr:uid="{00000000-0004-0000-0000-000002000000}"/>
    <hyperlink ref="AM16" r:id="rId4" xr:uid="{00000000-0004-0000-0000-000003000000}"/>
    <hyperlink ref="AM17" r:id="rId5" xr:uid="{00000000-0004-0000-0000-000004000000}"/>
    <hyperlink ref="AM18" r:id="rId6" xr:uid="{00000000-0004-0000-0000-000005000000}"/>
    <hyperlink ref="AM19" r:id="rId7" xr:uid="{00000000-0004-0000-0000-000006000000}"/>
    <hyperlink ref="AM20" r:id="rId8" xr:uid="{00000000-0004-0000-0000-000007000000}"/>
    <hyperlink ref="AM21" r:id="rId9" xr:uid="{00000000-0004-0000-0000-000008000000}"/>
    <hyperlink ref="AM22" r:id="rId10" xr:uid="{00000000-0004-0000-0000-000009000000}"/>
    <hyperlink ref="AM23" r:id="rId11" xr:uid="{00000000-0004-0000-0000-00000A000000}"/>
    <hyperlink ref="AM24" r:id="rId12" xr:uid="{00000000-0004-0000-0000-00000B000000}"/>
    <hyperlink ref="AM25" r:id="rId13" xr:uid="{00000000-0004-0000-0000-00000C000000}"/>
    <hyperlink ref="AM26" r:id="rId14" xr:uid="{00000000-0004-0000-0000-00000D000000}"/>
    <hyperlink ref="AM27" r:id="rId15" xr:uid="{00000000-0004-0000-0000-00000E000000}"/>
    <hyperlink ref="AM28" r:id="rId16" xr:uid="{00000000-0004-0000-0000-00000F000000}"/>
    <hyperlink ref="AM29" r:id="rId17" xr:uid="{00000000-0004-0000-0000-000010000000}"/>
    <hyperlink ref="AM30" r:id="rId18" xr:uid="{00000000-0004-0000-0000-000011000000}"/>
    <hyperlink ref="AM31" r:id="rId19" xr:uid="{00000000-0004-0000-0000-000012000000}"/>
    <hyperlink ref="AM32" r:id="rId20" xr:uid="{00000000-0004-0000-0000-000013000000}"/>
  </hyperlinks>
  <printOptions horizontalCentered="1" verticalCentered="1"/>
  <pageMargins left="0.70866141732283505" right="0.70866141732283505" top="0.74803149606299202" bottom="0.74803149606299202" header="0" footer="0"/>
  <pageSetup orientation="landscape"/>
  <drawing r:id="rId21"/>
  <legacy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1000"/>
  <sheetViews>
    <sheetView workbookViewId="0"/>
  </sheetViews>
  <sheetFormatPr baseColWidth="10" defaultColWidth="14.44140625" defaultRowHeight="15" customHeight="1" x14ac:dyDescent="0.3"/>
  <cols>
    <col min="1" max="1" width="4.44140625" customWidth="1"/>
    <col min="2" max="2" width="31.33203125" customWidth="1"/>
    <col min="3" max="3" width="28" customWidth="1"/>
    <col min="4" max="4" width="5.33203125" customWidth="1"/>
    <col min="5" max="6" width="14" customWidth="1"/>
    <col min="7" max="7" width="7.44140625" customWidth="1"/>
    <col min="8" max="8" width="6.6640625" customWidth="1"/>
    <col min="9" max="10" width="7.109375" customWidth="1"/>
    <col min="11" max="11" width="7.44140625" customWidth="1"/>
    <col min="12" max="12" width="16.33203125" hidden="1" customWidth="1"/>
    <col min="13" max="13" width="6.44140625" hidden="1" customWidth="1"/>
    <col min="14" max="14" width="16.109375" hidden="1" customWidth="1"/>
    <col min="15" max="15" width="6" hidden="1" customWidth="1"/>
    <col min="16" max="16" width="17.33203125" hidden="1" customWidth="1"/>
    <col min="17" max="17" width="6.6640625" hidden="1" customWidth="1"/>
    <col min="18" max="18" width="14.6640625" hidden="1" customWidth="1"/>
    <col min="19" max="19" width="6.44140625" hidden="1" customWidth="1"/>
    <col min="20" max="20" width="14.6640625" hidden="1" customWidth="1"/>
    <col min="21" max="21" width="6.6640625" hidden="1" customWidth="1"/>
    <col min="22" max="22" width="14.6640625" hidden="1" customWidth="1"/>
    <col min="23" max="23" width="6.6640625" hidden="1" customWidth="1"/>
    <col min="24" max="24" width="14.6640625" hidden="1" customWidth="1"/>
    <col min="25" max="25" width="6.6640625" hidden="1" customWidth="1"/>
    <col min="26" max="26" width="15.6640625" hidden="1" customWidth="1"/>
    <col min="27" max="27" width="6.6640625" hidden="1" customWidth="1"/>
    <col min="28" max="28" width="15.6640625" hidden="1" customWidth="1"/>
    <col min="29" max="29" width="6.6640625" hidden="1" customWidth="1"/>
    <col min="30" max="30" width="14.109375" hidden="1" customWidth="1"/>
    <col min="31" max="31" width="6.6640625" hidden="1" customWidth="1"/>
    <col min="32" max="32" width="9.109375" customWidth="1"/>
    <col min="33" max="33" width="20" customWidth="1"/>
    <col min="34" max="34" width="45" customWidth="1"/>
  </cols>
  <sheetData>
    <row r="1" spans="1:36" ht="15" customHeight="1" x14ac:dyDescent="0.3">
      <c r="A1" s="97"/>
      <c r="B1" s="83"/>
      <c r="C1" s="98"/>
      <c r="D1" s="103" t="s">
        <v>0</v>
      </c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4"/>
      <c r="AF1" s="1"/>
      <c r="AG1" s="1"/>
      <c r="AH1" s="1"/>
    </row>
    <row r="2" spans="1:36" ht="15" customHeight="1" x14ac:dyDescent="0.3">
      <c r="A2" s="99"/>
      <c r="B2" s="100"/>
      <c r="C2" s="101"/>
      <c r="D2" s="99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4"/>
      <c r="AF2" s="1"/>
      <c r="AG2" s="1"/>
      <c r="AH2" s="1"/>
    </row>
    <row r="3" spans="1:36" ht="15" customHeight="1" x14ac:dyDescent="0.3">
      <c r="A3" s="99"/>
      <c r="B3" s="100"/>
      <c r="C3" s="101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4"/>
      <c r="AF3" s="1"/>
      <c r="AG3" s="1"/>
      <c r="AH3" s="1"/>
    </row>
    <row r="4" spans="1:36" ht="15" customHeight="1" x14ac:dyDescent="0.3">
      <c r="A4" s="90"/>
      <c r="B4" s="91"/>
      <c r="C4" s="102"/>
      <c r="D4" s="85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1"/>
      <c r="AF4" s="1"/>
      <c r="AG4" s="1"/>
      <c r="AH4" s="1"/>
    </row>
    <row r="5" spans="1:36" ht="15" customHeight="1" x14ac:dyDescent="0.3">
      <c r="A5" s="105" t="s">
        <v>1</v>
      </c>
      <c r="B5" s="78"/>
      <c r="C5" s="79"/>
      <c r="D5" s="2" t="s">
        <v>2</v>
      </c>
      <c r="E5" s="105" t="s">
        <v>3</v>
      </c>
      <c r="F5" s="78"/>
      <c r="G5" s="79"/>
      <c r="H5" s="105" t="s">
        <v>4</v>
      </c>
      <c r="I5" s="78"/>
      <c r="J5" s="79"/>
      <c r="K5" s="87"/>
      <c r="L5" s="78"/>
      <c r="M5" s="79"/>
      <c r="N5" s="88" t="s">
        <v>5</v>
      </c>
      <c r="O5" s="78"/>
      <c r="P5" s="79"/>
      <c r="Q5" s="87"/>
      <c r="R5" s="78"/>
      <c r="S5" s="79"/>
      <c r="T5" s="88" t="s">
        <v>6</v>
      </c>
      <c r="U5" s="78"/>
      <c r="V5" s="79"/>
      <c r="W5" s="87" t="s">
        <v>7</v>
      </c>
      <c r="X5" s="78"/>
      <c r="Y5" s="78"/>
      <c r="Z5" s="78"/>
      <c r="AA5" s="79"/>
      <c r="AB5" s="89"/>
      <c r="AC5" s="83"/>
      <c r="AD5" s="83"/>
      <c r="AE5" s="84"/>
      <c r="AF5" s="1"/>
      <c r="AG5" s="1"/>
      <c r="AH5" s="1"/>
    </row>
    <row r="6" spans="1:36" ht="15" customHeight="1" x14ac:dyDescent="0.3">
      <c r="A6" s="107"/>
      <c r="B6" s="94"/>
      <c r="C6" s="95"/>
      <c r="D6" s="3"/>
      <c r="E6" s="107"/>
      <c r="F6" s="94"/>
      <c r="G6" s="95"/>
      <c r="H6" s="106" t="s">
        <v>8</v>
      </c>
      <c r="I6" s="94"/>
      <c r="J6" s="95"/>
      <c r="K6" s="93"/>
      <c r="L6" s="94"/>
      <c r="M6" s="95"/>
      <c r="N6" s="96" t="s">
        <v>9</v>
      </c>
      <c r="O6" s="94"/>
      <c r="P6" s="95"/>
      <c r="Q6" s="93"/>
      <c r="R6" s="94"/>
      <c r="S6" s="95"/>
      <c r="T6" s="96" t="s">
        <v>10</v>
      </c>
      <c r="U6" s="94"/>
      <c r="V6" s="95"/>
      <c r="W6" s="93" t="s">
        <v>11</v>
      </c>
      <c r="X6" s="94"/>
      <c r="Y6" s="94"/>
      <c r="Z6" s="94"/>
      <c r="AA6" s="95"/>
      <c r="AB6" s="90"/>
      <c r="AC6" s="91"/>
      <c r="AD6" s="91"/>
      <c r="AE6" s="92"/>
      <c r="AF6" s="1"/>
      <c r="AG6" s="1"/>
      <c r="AH6" s="1"/>
    </row>
    <row r="7" spans="1:36" ht="15" customHeight="1" x14ac:dyDescent="0.3">
      <c r="A7" s="106" t="s">
        <v>12</v>
      </c>
      <c r="B7" s="95"/>
      <c r="C7" s="4" t="s">
        <v>13</v>
      </c>
      <c r="D7" s="106" t="s">
        <v>14</v>
      </c>
      <c r="E7" s="94"/>
      <c r="F7" s="94"/>
      <c r="G7" s="94"/>
      <c r="H7" s="94"/>
      <c r="I7" s="94"/>
      <c r="J7" s="94"/>
      <c r="K7" s="94"/>
      <c r="L7" s="94"/>
      <c r="M7" s="95"/>
      <c r="N7" s="106" t="s">
        <v>15</v>
      </c>
      <c r="O7" s="94"/>
      <c r="P7" s="94"/>
      <c r="Q7" s="94"/>
      <c r="R7" s="94"/>
      <c r="S7" s="94"/>
      <c r="T7" s="94"/>
      <c r="U7" s="94"/>
      <c r="V7" s="94"/>
      <c r="W7" s="94"/>
      <c r="X7" s="95"/>
      <c r="Y7" s="106" t="s">
        <v>16</v>
      </c>
      <c r="Z7" s="94"/>
      <c r="AA7" s="94"/>
      <c r="AB7" s="94"/>
      <c r="AC7" s="94"/>
      <c r="AD7" s="94"/>
      <c r="AE7" s="95"/>
      <c r="AF7" s="1"/>
      <c r="AG7" s="1"/>
      <c r="AH7" s="1"/>
    </row>
    <row r="8" spans="1:36" ht="15" customHeight="1" x14ac:dyDescent="0.3">
      <c r="A8" s="110"/>
      <c r="B8" s="95"/>
      <c r="C8" s="3" t="s">
        <v>17</v>
      </c>
      <c r="D8" s="107"/>
      <c r="E8" s="94"/>
      <c r="F8" s="94"/>
      <c r="G8" s="94"/>
      <c r="H8" s="94"/>
      <c r="I8" s="94"/>
      <c r="J8" s="94"/>
      <c r="K8" s="94"/>
      <c r="L8" s="94"/>
      <c r="M8" s="95"/>
      <c r="N8" s="111"/>
      <c r="O8" s="112"/>
      <c r="P8" s="112"/>
      <c r="Q8" s="112"/>
      <c r="R8" s="112"/>
      <c r="S8" s="112"/>
      <c r="T8" s="112"/>
      <c r="U8" s="112"/>
      <c r="V8" s="112"/>
      <c r="W8" s="112"/>
      <c r="X8" s="113"/>
      <c r="Y8" s="114"/>
      <c r="Z8" s="94"/>
      <c r="AA8" s="94"/>
      <c r="AB8" s="94"/>
      <c r="AC8" s="94"/>
      <c r="AD8" s="94"/>
      <c r="AE8" s="95"/>
      <c r="AF8" s="1"/>
      <c r="AG8" s="1"/>
      <c r="AH8" s="1"/>
    </row>
    <row r="9" spans="1:36" ht="15" customHeight="1" x14ac:dyDescent="0.3">
      <c r="A9" s="115" t="s">
        <v>18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  <c r="N9" s="106" t="s">
        <v>19</v>
      </c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5"/>
      <c r="AF9" s="1"/>
      <c r="AG9" s="1"/>
      <c r="AH9" s="1"/>
    </row>
    <row r="10" spans="1:36" ht="58.5" customHeight="1" x14ac:dyDescent="0.3">
      <c r="A10" s="118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108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1"/>
      <c r="AF10" s="1"/>
      <c r="AG10" s="109" t="s">
        <v>20</v>
      </c>
      <c r="AH10" s="76"/>
    </row>
    <row r="11" spans="1:36" ht="16.5" customHeight="1" x14ac:dyDescent="0.3">
      <c r="A11" s="65" t="s">
        <v>21</v>
      </c>
      <c r="B11" s="67" t="s">
        <v>22</v>
      </c>
      <c r="C11" s="68"/>
      <c r="D11" s="62" t="s">
        <v>23</v>
      </c>
      <c r="E11" s="62" t="s">
        <v>24</v>
      </c>
      <c r="F11" s="62" t="s">
        <v>25</v>
      </c>
      <c r="G11" s="62" t="s">
        <v>26</v>
      </c>
      <c r="H11" s="62" t="s">
        <v>27</v>
      </c>
      <c r="I11" s="62" t="s">
        <v>28</v>
      </c>
      <c r="J11" s="64" t="s">
        <v>29</v>
      </c>
      <c r="K11" s="64" t="s">
        <v>30</v>
      </c>
      <c r="L11" s="5" t="s">
        <v>31</v>
      </c>
      <c r="M11" s="62" t="s">
        <v>32</v>
      </c>
      <c r="N11" s="5" t="s">
        <v>31</v>
      </c>
      <c r="O11" s="62" t="s">
        <v>32</v>
      </c>
      <c r="P11" s="5" t="s">
        <v>31</v>
      </c>
      <c r="Q11" s="62" t="s">
        <v>32</v>
      </c>
      <c r="R11" s="5" t="s">
        <v>31</v>
      </c>
      <c r="S11" s="62" t="s">
        <v>32</v>
      </c>
      <c r="T11" s="5" t="s">
        <v>31</v>
      </c>
      <c r="U11" s="62" t="s">
        <v>32</v>
      </c>
      <c r="V11" s="5" t="s">
        <v>31</v>
      </c>
      <c r="W11" s="62" t="s">
        <v>32</v>
      </c>
      <c r="X11" s="5" t="s">
        <v>31</v>
      </c>
      <c r="Y11" s="62" t="s">
        <v>32</v>
      </c>
      <c r="Z11" s="5" t="s">
        <v>31</v>
      </c>
      <c r="AA11" s="62" t="s">
        <v>32</v>
      </c>
      <c r="AB11" s="5" t="s">
        <v>31</v>
      </c>
      <c r="AC11" s="62" t="s">
        <v>32</v>
      </c>
      <c r="AD11" s="6" t="s">
        <v>31</v>
      </c>
      <c r="AE11" s="119" t="s">
        <v>32</v>
      </c>
      <c r="AF11" s="1"/>
      <c r="AG11" s="121" t="s">
        <v>33</v>
      </c>
      <c r="AH11" s="121" t="s">
        <v>34</v>
      </c>
      <c r="AJ11" s="58" t="s">
        <v>119</v>
      </c>
    </row>
    <row r="12" spans="1:36" ht="15" customHeight="1" x14ac:dyDescent="0.3">
      <c r="A12" s="66"/>
      <c r="B12" s="8" t="s">
        <v>35</v>
      </c>
      <c r="C12" s="8" t="s">
        <v>36</v>
      </c>
      <c r="D12" s="63"/>
      <c r="E12" s="63"/>
      <c r="F12" s="63"/>
      <c r="G12" s="63"/>
      <c r="H12" s="63"/>
      <c r="I12" s="63"/>
      <c r="J12" s="63"/>
      <c r="K12" s="63"/>
      <c r="L12" s="9">
        <v>45814</v>
      </c>
      <c r="M12" s="63"/>
      <c r="N12" s="9">
        <v>45874</v>
      </c>
      <c r="O12" s="63"/>
      <c r="P12" s="9">
        <v>45876</v>
      </c>
      <c r="Q12" s="63"/>
      <c r="R12" s="9">
        <v>45881</v>
      </c>
      <c r="S12" s="63"/>
      <c r="T12" s="9">
        <v>45883</v>
      </c>
      <c r="U12" s="63"/>
      <c r="V12" s="9">
        <v>45888</v>
      </c>
      <c r="W12" s="63"/>
      <c r="X12" s="9"/>
      <c r="Y12" s="63"/>
      <c r="Z12" s="9"/>
      <c r="AA12" s="63"/>
      <c r="AB12" s="9"/>
      <c r="AC12" s="63"/>
      <c r="AD12" s="59"/>
      <c r="AE12" s="120"/>
      <c r="AF12" s="1"/>
      <c r="AG12" s="122"/>
      <c r="AH12" s="122"/>
    </row>
    <row r="13" spans="1:36" ht="15" customHeight="1" x14ac:dyDescent="0.3">
      <c r="A13" s="13">
        <v>1</v>
      </c>
      <c r="B13" s="14" t="s">
        <v>38</v>
      </c>
      <c r="C13" s="14" t="s">
        <v>39</v>
      </c>
      <c r="D13" s="14" t="s">
        <v>40</v>
      </c>
      <c r="E13" s="14">
        <v>1021314857</v>
      </c>
      <c r="F13" s="14" t="s">
        <v>41</v>
      </c>
      <c r="G13" s="15">
        <f t="shared" ref="G13:G31" si="0">COUNTIF(L13:AD13,"A")</f>
        <v>6</v>
      </c>
      <c r="H13" s="16">
        <f t="shared" ref="H13:H31" si="1">COUNTIF(L13:AD13,"T")</f>
        <v>0</v>
      </c>
      <c r="I13" s="17">
        <f t="shared" ref="I13:I31" si="2">COUNTIF(L13:AD13,"F")</f>
        <v>0</v>
      </c>
      <c r="J13" s="18">
        <f t="shared" ref="J13:J31" si="3">COUNTIF(M13:AE13,"C.E")</f>
        <v>0</v>
      </c>
      <c r="K13" s="18">
        <f t="shared" ref="K13:K31" si="4">COUNTIF(M13:AE13,"S.E")</f>
        <v>0</v>
      </c>
      <c r="L13" s="19" t="s">
        <v>42</v>
      </c>
      <c r="M13" s="17"/>
      <c r="N13" s="19" t="s">
        <v>42</v>
      </c>
      <c r="O13" s="17"/>
      <c r="P13" s="19" t="s">
        <v>42</v>
      </c>
      <c r="Q13" s="17"/>
      <c r="R13" s="19" t="s">
        <v>42</v>
      </c>
      <c r="S13" s="17"/>
      <c r="T13" s="19" t="s">
        <v>42</v>
      </c>
      <c r="U13" s="17"/>
      <c r="V13" s="19" t="s">
        <v>42</v>
      </c>
      <c r="W13" s="17"/>
      <c r="X13" s="19"/>
      <c r="Y13" s="17"/>
      <c r="Z13" s="19"/>
      <c r="AA13" s="17"/>
      <c r="AB13" s="19"/>
      <c r="AC13" s="17"/>
      <c r="AD13" s="60"/>
      <c r="AE13" s="22"/>
      <c r="AF13" s="1"/>
      <c r="AG13" s="23">
        <v>3208080184</v>
      </c>
      <c r="AH13" s="24" t="s">
        <v>43</v>
      </c>
      <c r="AJ13" s="58" t="s">
        <v>120</v>
      </c>
    </row>
    <row r="14" spans="1:36" ht="15" customHeight="1" x14ac:dyDescent="0.3">
      <c r="A14" s="25">
        <v>2</v>
      </c>
      <c r="B14" s="26" t="s">
        <v>45</v>
      </c>
      <c r="C14" s="26" t="s">
        <v>46</v>
      </c>
      <c r="D14" s="26" t="s">
        <v>47</v>
      </c>
      <c r="E14" s="26">
        <v>1019903704</v>
      </c>
      <c r="F14" s="26" t="s">
        <v>41</v>
      </c>
      <c r="G14" s="27">
        <f t="shared" si="0"/>
        <v>5</v>
      </c>
      <c r="H14" s="28">
        <f t="shared" si="1"/>
        <v>0</v>
      </c>
      <c r="I14" s="29">
        <f t="shared" si="2"/>
        <v>1</v>
      </c>
      <c r="J14" s="30">
        <f t="shared" si="3"/>
        <v>0</v>
      </c>
      <c r="K14" s="30">
        <f t="shared" si="4"/>
        <v>0</v>
      </c>
      <c r="L14" s="31" t="s">
        <v>42</v>
      </c>
      <c r="M14" s="29"/>
      <c r="N14" s="31" t="s">
        <v>42</v>
      </c>
      <c r="O14" s="29"/>
      <c r="P14" s="31" t="s">
        <v>42</v>
      </c>
      <c r="Q14" s="29"/>
      <c r="R14" s="31" t="s">
        <v>42</v>
      </c>
      <c r="S14" s="29"/>
      <c r="T14" s="31" t="s">
        <v>42</v>
      </c>
      <c r="U14" s="29"/>
      <c r="V14" s="32" t="s">
        <v>48</v>
      </c>
      <c r="W14" s="29"/>
      <c r="X14" s="31"/>
      <c r="Y14" s="29"/>
      <c r="Z14" s="31"/>
      <c r="AA14" s="29"/>
      <c r="AB14" s="31"/>
      <c r="AC14" s="29"/>
      <c r="AD14" s="41"/>
      <c r="AE14" s="36"/>
      <c r="AF14" s="1"/>
      <c r="AG14" s="23">
        <v>3238086952</v>
      </c>
      <c r="AH14" s="24" t="s">
        <v>49</v>
      </c>
      <c r="AJ14" s="58" t="s">
        <v>121</v>
      </c>
    </row>
    <row r="15" spans="1:36" ht="15" customHeight="1" x14ac:dyDescent="0.3">
      <c r="A15" s="25">
        <v>3</v>
      </c>
      <c r="B15" s="26" t="s">
        <v>51</v>
      </c>
      <c r="C15" s="26" t="s">
        <v>52</v>
      </c>
      <c r="D15" s="26" t="s">
        <v>53</v>
      </c>
      <c r="E15" s="26">
        <v>1138080205</v>
      </c>
      <c r="F15" s="26" t="s">
        <v>41</v>
      </c>
      <c r="G15" s="27">
        <f t="shared" si="0"/>
        <v>6</v>
      </c>
      <c r="H15" s="28">
        <f t="shared" si="1"/>
        <v>0</v>
      </c>
      <c r="I15" s="29">
        <f t="shared" si="2"/>
        <v>0</v>
      </c>
      <c r="J15" s="30">
        <f t="shared" si="3"/>
        <v>0</v>
      </c>
      <c r="K15" s="30">
        <f t="shared" si="4"/>
        <v>0</v>
      </c>
      <c r="L15" s="31" t="s">
        <v>42</v>
      </c>
      <c r="M15" s="29"/>
      <c r="N15" s="31" t="s">
        <v>42</v>
      </c>
      <c r="O15" s="29"/>
      <c r="P15" s="31" t="s">
        <v>42</v>
      </c>
      <c r="Q15" s="29"/>
      <c r="R15" s="31" t="s">
        <v>42</v>
      </c>
      <c r="S15" s="29"/>
      <c r="T15" s="31" t="s">
        <v>42</v>
      </c>
      <c r="U15" s="29"/>
      <c r="V15" s="31" t="s">
        <v>42</v>
      </c>
      <c r="W15" s="29"/>
      <c r="X15" s="31"/>
      <c r="Y15" s="29"/>
      <c r="Z15" s="31"/>
      <c r="AA15" s="29"/>
      <c r="AB15" s="31"/>
      <c r="AC15" s="29"/>
      <c r="AD15" s="41"/>
      <c r="AE15" s="36"/>
      <c r="AF15" s="1"/>
      <c r="AG15" s="23">
        <v>3102192400</v>
      </c>
      <c r="AH15" s="24" t="s">
        <v>54</v>
      </c>
      <c r="AJ15" s="58" t="s">
        <v>122</v>
      </c>
    </row>
    <row r="16" spans="1:36" ht="15" customHeight="1" x14ac:dyDescent="0.3">
      <c r="A16" s="25">
        <v>4</v>
      </c>
      <c r="B16" s="26" t="s">
        <v>55</v>
      </c>
      <c r="C16" s="26" t="s">
        <v>56</v>
      </c>
      <c r="D16" s="26" t="s">
        <v>53</v>
      </c>
      <c r="E16" s="26">
        <v>1066841686</v>
      </c>
      <c r="F16" s="26" t="s">
        <v>41</v>
      </c>
      <c r="G16" s="27">
        <f t="shared" si="0"/>
        <v>6</v>
      </c>
      <c r="H16" s="28">
        <f t="shared" si="1"/>
        <v>0</v>
      </c>
      <c r="I16" s="29">
        <f t="shared" si="2"/>
        <v>0</v>
      </c>
      <c r="J16" s="30">
        <f t="shared" si="3"/>
        <v>0</v>
      </c>
      <c r="K16" s="30">
        <f t="shared" si="4"/>
        <v>0</v>
      </c>
      <c r="L16" s="31" t="s">
        <v>42</v>
      </c>
      <c r="M16" s="29"/>
      <c r="N16" s="31" t="s">
        <v>42</v>
      </c>
      <c r="O16" s="29"/>
      <c r="P16" s="31" t="s">
        <v>42</v>
      </c>
      <c r="Q16" s="29"/>
      <c r="R16" s="31" t="s">
        <v>42</v>
      </c>
      <c r="S16" s="29"/>
      <c r="T16" s="31" t="s">
        <v>42</v>
      </c>
      <c r="U16" s="29"/>
      <c r="V16" s="31" t="s">
        <v>42</v>
      </c>
      <c r="W16" s="29"/>
      <c r="X16" s="31"/>
      <c r="Y16" s="29"/>
      <c r="Z16" s="31"/>
      <c r="AA16" s="29"/>
      <c r="AB16" s="31"/>
      <c r="AC16" s="29"/>
      <c r="AD16" s="41"/>
      <c r="AE16" s="36"/>
      <c r="AF16" s="1"/>
      <c r="AG16" s="23">
        <v>3229511394</v>
      </c>
      <c r="AH16" s="24" t="s">
        <v>57</v>
      </c>
      <c r="AJ16" s="58" t="s">
        <v>123</v>
      </c>
    </row>
    <row r="17" spans="1:36" ht="15" customHeight="1" x14ac:dyDescent="0.3">
      <c r="A17" s="25">
        <v>5</v>
      </c>
      <c r="B17" s="26" t="s">
        <v>58</v>
      </c>
      <c r="C17" s="26" t="s">
        <v>59</v>
      </c>
      <c r="D17" s="26" t="s">
        <v>53</v>
      </c>
      <c r="E17" s="26">
        <v>1028682658</v>
      </c>
      <c r="F17" s="26" t="s">
        <v>41</v>
      </c>
      <c r="G17" s="27">
        <f t="shared" si="0"/>
        <v>4</v>
      </c>
      <c r="H17" s="28">
        <f t="shared" si="1"/>
        <v>1</v>
      </c>
      <c r="I17" s="29">
        <f t="shared" si="2"/>
        <v>1</v>
      </c>
      <c r="J17" s="30">
        <f t="shared" si="3"/>
        <v>0</v>
      </c>
      <c r="K17" s="30">
        <f t="shared" si="4"/>
        <v>0</v>
      </c>
      <c r="L17" s="26" t="s">
        <v>42</v>
      </c>
      <c r="M17" s="29"/>
      <c r="N17" s="26" t="s">
        <v>42</v>
      </c>
      <c r="O17" s="29"/>
      <c r="P17" s="26" t="s">
        <v>42</v>
      </c>
      <c r="Q17" s="29"/>
      <c r="R17" s="26" t="s">
        <v>60</v>
      </c>
      <c r="S17" s="29"/>
      <c r="T17" s="26" t="s">
        <v>61</v>
      </c>
      <c r="U17" s="29"/>
      <c r="V17" s="31" t="s">
        <v>48</v>
      </c>
      <c r="W17" s="29"/>
      <c r="X17" s="31"/>
      <c r="Y17" s="29"/>
      <c r="Z17" s="31"/>
      <c r="AA17" s="29"/>
      <c r="AB17" s="31"/>
      <c r="AC17" s="29"/>
      <c r="AD17" s="41"/>
      <c r="AE17" s="36"/>
      <c r="AF17" s="1"/>
      <c r="AG17" s="23">
        <v>3112630498</v>
      </c>
      <c r="AH17" s="24" t="s">
        <v>63</v>
      </c>
      <c r="AJ17" s="58" t="s">
        <v>123</v>
      </c>
    </row>
    <row r="18" spans="1:36" ht="15" customHeight="1" x14ac:dyDescent="0.3">
      <c r="A18" s="25">
        <v>6</v>
      </c>
      <c r="B18" s="26" t="s">
        <v>65</v>
      </c>
      <c r="C18" s="26" t="s">
        <v>66</v>
      </c>
      <c r="D18" s="26" t="s">
        <v>53</v>
      </c>
      <c r="E18" s="26">
        <v>1016721857</v>
      </c>
      <c r="F18" s="26" t="s">
        <v>41</v>
      </c>
      <c r="G18" s="27">
        <f t="shared" si="0"/>
        <v>6</v>
      </c>
      <c r="H18" s="28">
        <f t="shared" si="1"/>
        <v>0</v>
      </c>
      <c r="I18" s="29">
        <f t="shared" si="2"/>
        <v>0</v>
      </c>
      <c r="J18" s="30">
        <f t="shared" si="3"/>
        <v>0</v>
      </c>
      <c r="K18" s="30">
        <f t="shared" si="4"/>
        <v>0</v>
      </c>
      <c r="L18" s="31" t="s">
        <v>42</v>
      </c>
      <c r="M18" s="29"/>
      <c r="N18" s="31" t="s">
        <v>42</v>
      </c>
      <c r="O18" s="29"/>
      <c r="P18" s="31" t="s">
        <v>42</v>
      </c>
      <c r="Q18" s="29"/>
      <c r="R18" s="31" t="s">
        <v>42</v>
      </c>
      <c r="S18" s="29"/>
      <c r="T18" s="31" t="s">
        <v>42</v>
      </c>
      <c r="U18" s="29"/>
      <c r="V18" s="31" t="s">
        <v>42</v>
      </c>
      <c r="W18" s="29"/>
      <c r="X18" s="31"/>
      <c r="Y18" s="29"/>
      <c r="Z18" s="31"/>
      <c r="AA18" s="29"/>
      <c r="AB18" s="31"/>
      <c r="AC18" s="29"/>
      <c r="AD18" s="41"/>
      <c r="AE18" s="36"/>
      <c r="AF18" s="1"/>
      <c r="AG18" s="23">
        <v>3143806968</v>
      </c>
      <c r="AH18" s="24" t="s">
        <v>67</v>
      </c>
      <c r="AJ18" s="58" t="s">
        <v>124</v>
      </c>
    </row>
    <row r="19" spans="1:36" ht="15" customHeight="1" x14ac:dyDescent="0.3">
      <c r="A19" s="25">
        <v>7</v>
      </c>
      <c r="B19" s="26" t="s">
        <v>68</v>
      </c>
      <c r="C19" s="26" t="s">
        <v>69</v>
      </c>
      <c r="D19" s="26" t="s">
        <v>53</v>
      </c>
      <c r="E19" s="26">
        <v>1021680399</v>
      </c>
      <c r="F19" s="26" t="s">
        <v>41</v>
      </c>
      <c r="G19" s="27">
        <f t="shared" si="0"/>
        <v>6</v>
      </c>
      <c r="H19" s="28">
        <f t="shared" si="1"/>
        <v>0</v>
      </c>
      <c r="I19" s="29">
        <f t="shared" si="2"/>
        <v>0</v>
      </c>
      <c r="J19" s="30">
        <f t="shared" si="3"/>
        <v>0</v>
      </c>
      <c r="K19" s="30">
        <f t="shared" si="4"/>
        <v>0</v>
      </c>
      <c r="L19" s="31" t="s">
        <v>42</v>
      </c>
      <c r="M19" s="29"/>
      <c r="N19" s="31" t="s">
        <v>42</v>
      </c>
      <c r="O19" s="29"/>
      <c r="P19" s="31" t="s">
        <v>42</v>
      </c>
      <c r="Q19" s="29"/>
      <c r="R19" s="31" t="s">
        <v>42</v>
      </c>
      <c r="S19" s="29"/>
      <c r="T19" s="31" t="s">
        <v>42</v>
      </c>
      <c r="U19" s="29"/>
      <c r="V19" s="31" t="s">
        <v>42</v>
      </c>
      <c r="W19" s="29"/>
      <c r="X19" s="31"/>
      <c r="Y19" s="29"/>
      <c r="Z19" s="31"/>
      <c r="AA19" s="29"/>
      <c r="AB19" s="31"/>
      <c r="AC19" s="29"/>
      <c r="AD19" s="41"/>
      <c r="AE19" s="36"/>
      <c r="AF19" s="1"/>
      <c r="AG19" s="23">
        <v>3337368058</v>
      </c>
      <c r="AH19" s="24" t="s">
        <v>71</v>
      </c>
      <c r="AJ19" s="58" t="s">
        <v>123</v>
      </c>
    </row>
    <row r="20" spans="1:36" ht="15" customHeight="1" x14ac:dyDescent="0.3">
      <c r="A20" s="25">
        <v>8</v>
      </c>
      <c r="B20" s="26" t="s">
        <v>73</v>
      </c>
      <c r="C20" s="26" t="s">
        <v>74</v>
      </c>
      <c r="D20" s="26" t="s">
        <v>53</v>
      </c>
      <c r="E20" s="26">
        <v>1023896808</v>
      </c>
      <c r="F20" s="26" t="s">
        <v>41</v>
      </c>
      <c r="G20" s="27">
        <f t="shared" si="0"/>
        <v>6</v>
      </c>
      <c r="H20" s="28">
        <f t="shared" si="1"/>
        <v>0</v>
      </c>
      <c r="I20" s="29">
        <f t="shared" si="2"/>
        <v>0</v>
      </c>
      <c r="J20" s="30">
        <f t="shared" si="3"/>
        <v>0</v>
      </c>
      <c r="K20" s="30">
        <f t="shared" si="4"/>
        <v>0</v>
      </c>
      <c r="L20" s="31" t="s">
        <v>42</v>
      </c>
      <c r="M20" s="29"/>
      <c r="N20" s="31" t="s">
        <v>42</v>
      </c>
      <c r="O20" s="29"/>
      <c r="P20" s="31" t="s">
        <v>42</v>
      </c>
      <c r="Q20" s="29"/>
      <c r="R20" s="31" t="s">
        <v>42</v>
      </c>
      <c r="S20" s="29"/>
      <c r="T20" s="31" t="s">
        <v>42</v>
      </c>
      <c r="U20" s="29"/>
      <c r="V20" s="31" t="s">
        <v>42</v>
      </c>
      <c r="W20" s="29"/>
      <c r="X20" s="31"/>
      <c r="Y20" s="29"/>
      <c r="Z20" s="31"/>
      <c r="AA20" s="29"/>
      <c r="AB20" s="31"/>
      <c r="AC20" s="29"/>
      <c r="AD20" s="41"/>
      <c r="AE20" s="36"/>
      <c r="AF20" s="1"/>
      <c r="AG20" s="23">
        <v>3505038106</v>
      </c>
      <c r="AH20" s="24" t="s">
        <v>125</v>
      </c>
      <c r="AJ20" s="58" t="s">
        <v>123</v>
      </c>
    </row>
    <row r="21" spans="1:36" ht="15" customHeight="1" x14ac:dyDescent="0.3">
      <c r="A21" s="25">
        <v>9</v>
      </c>
      <c r="B21" s="26" t="s">
        <v>77</v>
      </c>
      <c r="C21" s="26" t="s">
        <v>78</v>
      </c>
      <c r="D21" s="26" t="s">
        <v>53</v>
      </c>
      <c r="E21" s="26">
        <v>1014672409</v>
      </c>
      <c r="F21" s="26" t="s">
        <v>41</v>
      </c>
      <c r="G21" s="27">
        <f t="shared" si="0"/>
        <v>6</v>
      </c>
      <c r="H21" s="28">
        <f t="shared" si="1"/>
        <v>0</v>
      </c>
      <c r="I21" s="29">
        <f t="shared" si="2"/>
        <v>0</v>
      </c>
      <c r="J21" s="30">
        <f t="shared" si="3"/>
        <v>0</v>
      </c>
      <c r="K21" s="30">
        <f t="shared" si="4"/>
        <v>0</v>
      </c>
      <c r="L21" s="31" t="s">
        <v>42</v>
      </c>
      <c r="M21" s="29"/>
      <c r="N21" s="31" t="s">
        <v>42</v>
      </c>
      <c r="O21" s="29"/>
      <c r="P21" s="31" t="s">
        <v>42</v>
      </c>
      <c r="Q21" s="29"/>
      <c r="R21" s="31" t="s">
        <v>42</v>
      </c>
      <c r="S21" s="29"/>
      <c r="T21" s="31" t="s">
        <v>42</v>
      </c>
      <c r="U21" s="29"/>
      <c r="V21" s="31" t="s">
        <v>42</v>
      </c>
      <c r="W21" s="29"/>
      <c r="X21" s="31"/>
      <c r="Y21" s="29"/>
      <c r="Z21" s="31"/>
      <c r="AA21" s="29"/>
      <c r="AB21" s="31"/>
      <c r="AC21" s="29"/>
      <c r="AD21" s="41"/>
      <c r="AE21" s="36"/>
      <c r="AF21" s="1"/>
      <c r="AG21" s="23">
        <v>3224084730</v>
      </c>
      <c r="AH21" s="24" t="s">
        <v>79</v>
      </c>
      <c r="AJ21" s="58" t="s">
        <v>123</v>
      </c>
    </row>
    <row r="22" spans="1:36" ht="15" customHeight="1" x14ac:dyDescent="0.3">
      <c r="A22" s="25">
        <v>10</v>
      </c>
      <c r="B22" s="26" t="s">
        <v>80</v>
      </c>
      <c r="C22" s="26" t="s">
        <v>81</v>
      </c>
      <c r="D22" s="26" t="s">
        <v>53</v>
      </c>
      <c r="E22" s="26">
        <v>1206213097</v>
      </c>
      <c r="F22" s="26" t="s">
        <v>41</v>
      </c>
      <c r="G22" s="27">
        <f t="shared" si="0"/>
        <v>6</v>
      </c>
      <c r="H22" s="28">
        <f t="shared" si="1"/>
        <v>0</v>
      </c>
      <c r="I22" s="29">
        <f t="shared" si="2"/>
        <v>0</v>
      </c>
      <c r="J22" s="30">
        <f t="shared" si="3"/>
        <v>0</v>
      </c>
      <c r="K22" s="30">
        <f t="shared" si="4"/>
        <v>0</v>
      </c>
      <c r="L22" s="26" t="s">
        <v>42</v>
      </c>
      <c r="M22" s="29"/>
      <c r="N22" s="26" t="s">
        <v>42</v>
      </c>
      <c r="O22" s="29"/>
      <c r="P22" s="26" t="s">
        <v>42</v>
      </c>
      <c r="Q22" s="29"/>
      <c r="R22" s="26" t="s">
        <v>60</v>
      </c>
      <c r="S22" s="29"/>
      <c r="T22" s="26" t="s">
        <v>60</v>
      </c>
      <c r="U22" s="29"/>
      <c r="V22" s="31" t="s">
        <v>42</v>
      </c>
      <c r="W22" s="29"/>
      <c r="X22" s="31"/>
      <c r="Y22" s="29"/>
      <c r="Z22" s="31"/>
      <c r="AA22" s="29"/>
      <c r="AB22" s="31"/>
      <c r="AC22" s="29"/>
      <c r="AD22" s="41"/>
      <c r="AE22" s="36"/>
      <c r="AF22" s="1"/>
      <c r="AG22" s="23">
        <v>3115849528</v>
      </c>
      <c r="AH22" s="24" t="s">
        <v>82</v>
      </c>
      <c r="AJ22" s="58" t="s">
        <v>123</v>
      </c>
    </row>
    <row r="23" spans="1:36" ht="15" customHeight="1" x14ac:dyDescent="0.3">
      <c r="A23" s="25">
        <v>11</v>
      </c>
      <c r="B23" s="26" t="s">
        <v>83</v>
      </c>
      <c r="C23" s="26" t="s">
        <v>84</v>
      </c>
      <c r="D23" s="26" t="s">
        <v>53</v>
      </c>
      <c r="E23" s="26">
        <v>1140416896</v>
      </c>
      <c r="F23" s="26" t="s">
        <v>41</v>
      </c>
      <c r="G23" s="27">
        <f t="shared" si="0"/>
        <v>6</v>
      </c>
      <c r="H23" s="28">
        <f t="shared" si="1"/>
        <v>0</v>
      </c>
      <c r="I23" s="29">
        <f t="shared" si="2"/>
        <v>0</v>
      </c>
      <c r="J23" s="30">
        <f t="shared" si="3"/>
        <v>0</v>
      </c>
      <c r="K23" s="30">
        <f t="shared" si="4"/>
        <v>0</v>
      </c>
      <c r="L23" s="31" t="s">
        <v>42</v>
      </c>
      <c r="M23" s="29"/>
      <c r="N23" s="31" t="s">
        <v>42</v>
      </c>
      <c r="O23" s="29"/>
      <c r="P23" s="31" t="s">
        <v>42</v>
      </c>
      <c r="Q23" s="29"/>
      <c r="R23" s="31" t="s">
        <v>42</v>
      </c>
      <c r="S23" s="29"/>
      <c r="T23" s="31" t="s">
        <v>42</v>
      </c>
      <c r="U23" s="29"/>
      <c r="V23" s="31" t="s">
        <v>42</v>
      </c>
      <c r="W23" s="29"/>
      <c r="X23" s="31"/>
      <c r="Y23" s="29"/>
      <c r="Z23" s="31"/>
      <c r="AA23" s="29"/>
      <c r="AB23" s="31"/>
      <c r="AC23" s="29"/>
      <c r="AD23" s="41"/>
      <c r="AE23" s="36"/>
      <c r="AF23" s="1"/>
      <c r="AG23" s="23">
        <v>3024941914</v>
      </c>
      <c r="AH23" s="24" t="s">
        <v>85</v>
      </c>
      <c r="AJ23" s="58" t="s">
        <v>126</v>
      </c>
    </row>
    <row r="24" spans="1:36" ht="15" customHeight="1" x14ac:dyDescent="0.3">
      <c r="A24" s="25">
        <v>12</v>
      </c>
      <c r="B24" s="26" t="s">
        <v>86</v>
      </c>
      <c r="C24" s="26" t="s">
        <v>87</v>
      </c>
      <c r="D24" s="26" t="s">
        <v>53</v>
      </c>
      <c r="E24" s="26">
        <v>1032437431</v>
      </c>
      <c r="F24" s="26" t="s">
        <v>41</v>
      </c>
      <c r="G24" s="27">
        <f t="shared" si="0"/>
        <v>4</v>
      </c>
      <c r="H24" s="28">
        <f t="shared" si="1"/>
        <v>1</v>
      </c>
      <c r="I24" s="29">
        <f t="shared" si="2"/>
        <v>1</v>
      </c>
      <c r="J24" s="30">
        <f t="shared" si="3"/>
        <v>0</v>
      </c>
      <c r="K24" s="30">
        <f t="shared" si="4"/>
        <v>0</v>
      </c>
      <c r="L24" s="31" t="s">
        <v>42</v>
      </c>
      <c r="M24" s="29"/>
      <c r="N24" s="31" t="s">
        <v>42</v>
      </c>
      <c r="O24" s="29"/>
      <c r="P24" s="31" t="s">
        <v>88</v>
      </c>
      <c r="Q24" s="29"/>
      <c r="R24" s="31" t="s">
        <v>42</v>
      </c>
      <c r="S24" s="29"/>
      <c r="T24" s="31" t="s">
        <v>48</v>
      </c>
      <c r="U24" s="29"/>
      <c r="V24" s="31" t="s">
        <v>42</v>
      </c>
      <c r="W24" s="29"/>
      <c r="X24" s="31"/>
      <c r="Y24" s="29"/>
      <c r="Z24" s="31"/>
      <c r="AA24" s="29"/>
      <c r="AB24" s="31"/>
      <c r="AC24" s="29"/>
      <c r="AD24" s="41"/>
      <c r="AE24" s="36"/>
      <c r="AF24" s="1"/>
      <c r="AG24" s="23">
        <v>3123858971</v>
      </c>
      <c r="AH24" s="24" t="s">
        <v>89</v>
      </c>
      <c r="AJ24" s="58" t="s">
        <v>123</v>
      </c>
    </row>
    <row r="25" spans="1:36" ht="15" customHeight="1" x14ac:dyDescent="0.3">
      <c r="A25" s="25">
        <v>13</v>
      </c>
      <c r="B25" s="26" t="s">
        <v>90</v>
      </c>
      <c r="C25" s="26" t="s">
        <v>91</v>
      </c>
      <c r="D25" s="26" t="s">
        <v>53</v>
      </c>
      <c r="E25" s="26">
        <v>6165755</v>
      </c>
      <c r="F25" s="26" t="s">
        <v>41</v>
      </c>
      <c r="G25" s="27">
        <f t="shared" si="0"/>
        <v>6</v>
      </c>
      <c r="H25" s="28">
        <f t="shared" si="1"/>
        <v>0</v>
      </c>
      <c r="I25" s="29">
        <f t="shared" si="2"/>
        <v>0</v>
      </c>
      <c r="J25" s="30">
        <f t="shared" si="3"/>
        <v>0</v>
      </c>
      <c r="K25" s="30">
        <f t="shared" si="4"/>
        <v>0</v>
      </c>
      <c r="L25" s="31" t="s">
        <v>42</v>
      </c>
      <c r="M25" s="29"/>
      <c r="N25" s="31" t="s">
        <v>42</v>
      </c>
      <c r="O25" s="29"/>
      <c r="P25" s="31" t="s">
        <v>42</v>
      </c>
      <c r="Q25" s="29"/>
      <c r="R25" s="31" t="s">
        <v>42</v>
      </c>
      <c r="S25" s="29"/>
      <c r="T25" s="31" t="s">
        <v>42</v>
      </c>
      <c r="U25" s="29"/>
      <c r="V25" s="31" t="s">
        <v>42</v>
      </c>
      <c r="W25" s="29"/>
      <c r="X25" s="31"/>
      <c r="Y25" s="29"/>
      <c r="Z25" s="31"/>
      <c r="AA25" s="29"/>
      <c r="AB25" s="31"/>
      <c r="AC25" s="29"/>
      <c r="AD25" s="41"/>
      <c r="AE25" s="36"/>
      <c r="AF25" s="1"/>
      <c r="AG25" s="23">
        <v>3169763942</v>
      </c>
      <c r="AH25" s="24" t="s">
        <v>92</v>
      </c>
      <c r="AJ25" s="58" t="s">
        <v>123</v>
      </c>
    </row>
    <row r="26" spans="1:36" ht="15" customHeight="1" x14ac:dyDescent="0.3">
      <c r="A26" s="25">
        <v>14</v>
      </c>
      <c r="B26" s="26" t="s">
        <v>93</v>
      </c>
      <c r="C26" s="26" t="s">
        <v>94</v>
      </c>
      <c r="D26" s="26" t="s">
        <v>53</v>
      </c>
      <c r="E26" s="26">
        <v>1124856302</v>
      </c>
      <c r="F26" s="26" t="s">
        <v>41</v>
      </c>
      <c r="G26" s="27">
        <f t="shared" si="0"/>
        <v>6</v>
      </c>
      <c r="H26" s="28">
        <f t="shared" si="1"/>
        <v>0</v>
      </c>
      <c r="I26" s="29">
        <f t="shared" si="2"/>
        <v>0</v>
      </c>
      <c r="J26" s="30">
        <f t="shared" si="3"/>
        <v>0</v>
      </c>
      <c r="K26" s="30">
        <f t="shared" si="4"/>
        <v>0</v>
      </c>
      <c r="L26" s="31" t="s">
        <v>42</v>
      </c>
      <c r="M26" s="29"/>
      <c r="N26" s="31" t="s">
        <v>42</v>
      </c>
      <c r="O26" s="29"/>
      <c r="P26" s="31" t="s">
        <v>42</v>
      </c>
      <c r="Q26" s="29"/>
      <c r="R26" s="31" t="s">
        <v>42</v>
      </c>
      <c r="S26" s="29"/>
      <c r="T26" s="31" t="s">
        <v>42</v>
      </c>
      <c r="U26" s="29"/>
      <c r="V26" s="31" t="s">
        <v>42</v>
      </c>
      <c r="W26" s="29"/>
      <c r="X26" s="31"/>
      <c r="Y26" s="29"/>
      <c r="Z26" s="31"/>
      <c r="AA26" s="29"/>
      <c r="AB26" s="31"/>
      <c r="AC26" s="29"/>
      <c r="AD26" s="41"/>
      <c r="AE26" s="36"/>
      <c r="AF26" s="1"/>
      <c r="AG26" s="23">
        <v>3187152962</v>
      </c>
      <c r="AH26" s="24" t="s">
        <v>95</v>
      </c>
      <c r="AJ26" s="58" t="s">
        <v>123</v>
      </c>
    </row>
    <row r="27" spans="1:36" ht="15" customHeight="1" x14ac:dyDescent="0.3">
      <c r="A27" s="25">
        <v>15</v>
      </c>
      <c r="B27" s="26" t="s">
        <v>96</v>
      </c>
      <c r="C27" s="26" t="s">
        <v>97</v>
      </c>
      <c r="D27" s="26" t="s">
        <v>40</v>
      </c>
      <c r="E27" s="26">
        <v>1067602312</v>
      </c>
      <c r="F27" s="26" t="s">
        <v>41</v>
      </c>
      <c r="G27" s="27">
        <f t="shared" si="0"/>
        <v>6</v>
      </c>
      <c r="H27" s="28">
        <f t="shared" si="1"/>
        <v>0</v>
      </c>
      <c r="I27" s="29">
        <f t="shared" si="2"/>
        <v>0</v>
      </c>
      <c r="J27" s="30">
        <f t="shared" si="3"/>
        <v>0</v>
      </c>
      <c r="K27" s="30">
        <f t="shared" si="4"/>
        <v>0</v>
      </c>
      <c r="L27" s="31" t="s">
        <v>42</v>
      </c>
      <c r="M27" s="29"/>
      <c r="N27" s="31" t="s">
        <v>42</v>
      </c>
      <c r="O27" s="29"/>
      <c r="P27" s="31" t="s">
        <v>42</v>
      </c>
      <c r="Q27" s="29"/>
      <c r="R27" s="31" t="s">
        <v>42</v>
      </c>
      <c r="S27" s="29"/>
      <c r="T27" s="31" t="s">
        <v>42</v>
      </c>
      <c r="U27" s="29"/>
      <c r="V27" s="31" t="s">
        <v>42</v>
      </c>
      <c r="W27" s="29"/>
      <c r="X27" s="31"/>
      <c r="Y27" s="29"/>
      <c r="Z27" s="31"/>
      <c r="AA27" s="29"/>
      <c r="AB27" s="31"/>
      <c r="AC27" s="29"/>
      <c r="AD27" s="41"/>
      <c r="AE27" s="36"/>
      <c r="AF27" s="1"/>
      <c r="AG27" s="23">
        <v>3152760714</v>
      </c>
      <c r="AH27" s="24" t="s">
        <v>98</v>
      </c>
      <c r="AI27" s="40">
        <v>5</v>
      </c>
      <c r="AJ27" s="58" t="s">
        <v>127</v>
      </c>
    </row>
    <row r="28" spans="1:36" ht="15" customHeight="1" x14ac:dyDescent="0.3">
      <c r="A28" s="25">
        <v>16</v>
      </c>
      <c r="B28" s="26" t="s">
        <v>99</v>
      </c>
      <c r="C28" s="26" t="s">
        <v>100</v>
      </c>
      <c r="D28" s="26" t="s">
        <v>40</v>
      </c>
      <c r="E28" s="26">
        <v>1032679647</v>
      </c>
      <c r="F28" s="26" t="s">
        <v>41</v>
      </c>
      <c r="G28" s="27">
        <f t="shared" si="0"/>
        <v>6</v>
      </c>
      <c r="H28" s="28">
        <f t="shared" si="1"/>
        <v>0</v>
      </c>
      <c r="I28" s="29">
        <f t="shared" si="2"/>
        <v>0</v>
      </c>
      <c r="J28" s="30">
        <f t="shared" si="3"/>
        <v>0</v>
      </c>
      <c r="K28" s="30">
        <f t="shared" si="4"/>
        <v>0</v>
      </c>
      <c r="L28" s="26" t="s">
        <v>42</v>
      </c>
      <c r="M28" s="29"/>
      <c r="N28" s="26" t="s">
        <v>42</v>
      </c>
      <c r="O28" s="29"/>
      <c r="P28" s="26" t="s">
        <v>42</v>
      </c>
      <c r="Q28" s="29"/>
      <c r="R28" s="26" t="s">
        <v>60</v>
      </c>
      <c r="S28" s="29"/>
      <c r="T28" s="31" t="s">
        <v>60</v>
      </c>
      <c r="U28" s="29"/>
      <c r="V28" s="31" t="s">
        <v>42</v>
      </c>
      <c r="W28" s="29"/>
      <c r="X28" s="31"/>
      <c r="Y28" s="29"/>
      <c r="Z28" s="31"/>
      <c r="AA28" s="29"/>
      <c r="AB28" s="31"/>
      <c r="AC28" s="29"/>
      <c r="AD28" s="41"/>
      <c r="AE28" s="36"/>
      <c r="AF28" s="1"/>
      <c r="AG28" s="23">
        <v>3115024263</v>
      </c>
      <c r="AH28" s="24" t="s">
        <v>101</v>
      </c>
      <c r="AJ28" s="58" t="s">
        <v>128</v>
      </c>
    </row>
    <row r="29" spans="1:36" ht="15" customHeight="1" x14ac:dyDescent="0.3">
      <c r="A29" s="25">
        <v>17</v>
      </c>
      <c r="B29" s="26" t="s">
        <v>102</v>
      </c>
      <c r="C29" s="26" t="s">
        <v>103</v>
      </c>
      <c r="D29" s="26" t="s">
        <v>53</v>
      </c>
      <c r="E29" s="26">
        <v>1023906283</v>
      </c>
      <c r="F29" s="26" t="s">
        <v>41</v>
      </c>
      <c r="G29" s="27">
        <f t="shared" si="0"/>
        <v>6</v>
      </c>
      <c r="H29" s="28">
        <f t="shared" si="1"/>
        <v>0</v>
      </c>
      <c r="I29" s="29">
        <f t="shared" si="2"/>
        <v>0</v>
      </c>
      <c r="J29" s="30">
        <f t="shared" si="3"/>
        <v>0</v>
      </c>
      <c r="K29" s="30">
        <f t="shared" si="4"/>
        <v>0</v>
      </c>
      <c r="L29" s="31" t="s">
        <v>42</v>
      </c>
      <c r="M29" s="29"/>
      <c r="N29" s="31" t="s">
        <v>42</v>
      </c>
      <c r="O29" s="29"/>
      <c r="P29" s="31" t="s">
        <v>42</v>
      </c>
      <c r="Q29" s="29"/>
      <c r="R29" s="31" t="s">
        <v>42</v>
      </c>
      <c r="S29" s="29"/>
      <c r="T29" s="31" t="s">
        <v>42</v>
      </c>
      <c r="U29" s="29"/>
      <c r="V29" s="31" t="s">
        <v>42</v>
      </c>
      <c r="W29" s="29"/>
      <c r="X29" s="31"/>
      <c r="Y29" s="29"/>
      <c r="Z29" s="31"/>
      <c r="AA29" s="29"/>
      <c r="AB29" s="31"/>
      <c r="AC29" s="29"/>
      <c r="AD29" s="41"/>
      <c r="AE29" s="36"/>
      <c r="AF29" s="1"/>
      <c r="AG29" s="23">
        <v>3024919888</v>
      </c>
      <c r="AH29" s="24" t="s">
        <v>104</v>
      </c>
      <c r="AJ29" s="58" t="s">
        <v>124</v>
      </c>
    </row>
    <row r="30" spans="1:36" ht="15" customHeight="1" x14ac:dyDescent="0.3">
      <c r="A30" s="25">
        <v>18</v>
      </c>
      <c r="B30" s="26" t="s">
        <v>105</v>
      </c>
      <c r="C30" s="26" t="s">
        <v>106</v>
      </c>
      <c r="D30" s="26" t="s">
        <v>40</v>
      </c>
      <c r="E30" s="26">
        <v>1016596118</v>
      </c>
      <c r="F30" s="26" t="s">
        <v>41</v>
      </c>
      <c r="G30" s="27">
        <f t="shared" si="0"/>
        <v>6</v>
      </c>
      <c r="H30" s="28">
        <f t="shared" si="1"/>
        <v>0</v>
      </c>
      <c r="I30" s="29">
        <f t="shared" si="2"/>
        <v>0</v>
      </c>
      <c r="J30" s="30">
        <f t="shared" si="3"/>
        <v>0</v>
      </c>
      <c r="K30" s="30">
        <f t="shared" si="4"/>
        <v>0</v>
      </c>
      <c r="L30" s="31" t="s">
        <v>42</v>
      </c>
      <c r="M30" s="29"/>
      <c r="N30" s="31" t="s">
        <v>42</v>
      </c>
      <c r="O30" s="29"/>
      <c r="P30" s="31" t="s">
        <v>42</v>
      </c>
      <c r="Q30" s="29"/>
      <c r="R30" s="31" t="s">
        <v>42</v>
      </c>
      <c r="S30" s="29"/>
      <c r="T30" s="31" t="s">
        <v>42</v>
      </c>
      <c r="U30" s="29"/>
      <c r="V30" s="31" t="s">
        <v>42</v>
      </c>
      <c r="W30" s="29"/>
      <c r="X30" s="31"/>
      <c r="Y30" s="29"/>
      <c r="Z30" s="31"/>
      <c r="AA30" s="29"/>
      <c r="AB30" s="31"/>
      <c r="AC30" s="29"/>
      <c r="AD30" s="41"/>
      <c r="AE30" s="36"/>
      <c r="AF30" s="1"/>
      <c r="AG30" s="23">
        <v>3108872166</v>
      </c>
      <c r="AH30" s="24" t="s">
        <v>107</v>
      </c>
      <c r="AJ30" s="58" t="s">
        <v>124</v>
      </c>
    </row>
    <row r="31" spans="1:36" ht="15" customHeight="1" x14ac:dyDescent="0.3">
      <c r="A31" s="25">
        <v>19</v>
      </c>
      <c r="B31" s="26" t="s">
        <v>108</v>
      </c>
      <c r="C31" s="26" t="s">
        <v>109</v>
      </c>
      <c r="D31" s="26" t="s">
        <v>53</v>
      </c>
      <c r="E31" s="26">
        <v>1011103683</v>
      </c>
      <c r="F31" s="26" t="s">
        <v>41</v>
      </c>
      <c r="G31" s="27">
        <f t="shared" si="0"/>
        <v>6</v>
      </c>
      <c r="H31" s="28">
        <f t="shared" si="1"/>
        <v>0</v>
      </c>
      <c r="I31" s="29">
        <f t="shared" si="2"/>
        <v>0</v>
      </c>
      <c r="J31" s="30">
        <f t="shared" si="3"/>
        <v>0</v>
      </c>
      <c r="K31" s="30">
        <f t="shared" si="4"/>
        <v>0</v>
      </c>
      <c r="L31" s="26" t="s">
        <v>42</v>
      </c>
      <c r="M31" s="29"/>
      <c r="N31" s="26" t="s">
        <v>42</v>
      </c>
      <c r="O31" s="29"/>
      <c r="P31" s="26" t="s">
        <v>42</v>
      </c>
      <c r="Q31" s="29"/>
      <c r="R31" s="26" t="s">
        <v>60</v>
      </c>
      <c r="S31" s="29"/>
      <c r="T31" s="26" t="s">
        <v>60</v>
      </c>
      <c r="U31" s="29"/>
      <c r="V31" s="31" t="s">
        <v>42</v>
      </c>
      <c r="W31" s="29"/>
      <c r="X31" s="31"/>
      <c r="Y31" s="29"/>
      <c r="Z31" s="31"/>
      <c r="AA31" s="29"/>
      <c r="AB31" s="31"/>
      <c r="AC31" s="29"/>
      <c r="AD31" s="41"/>
      <c r="AE31" s="36"/>
      <c r="AF31" s="1"/>
      <c r="AG31" s="23">
        <v>3202690466</v>
      </c>
      <c r="AH31" s="24" t="s">
        <v>110</v>
      </c>
      <c r="AJ31" s="58" t="s">
        <v>123</v>
      </c>
    </row>
    <row r="32" spans="1:36" ht="15" customHeight="1" x14ac:dyDescent="0.3">
      <c r="A32" s="25">
        <v>20</v>
      </c>
      <c r="B32" s="26" t="s">
        <v>111</v>
      </c>
      <c r="C32" s="26" t="s">
        <v>112</v>
      </c>
      <c r="D32" s="26" t="s">
        <v>40</v>
      </c>
      <c r="E32" s="26">
        <v>1019843377</v>
      </c>
      <c r="F32" s="26" t="s">
        <v>41</v>
      </c>
      <c r="G32" s="27"/>
      <c r="H32" s="28"/>
      <c r="I32" s="29"/>
      <c r="J32" s="30"/>
      <c r="K32" s="30"/>
      <c r="L32" s="31"/>
      <c r="M32" s="29"/>
      <c r="N32" s="31"/>
      <c r="O32" s="29"/>
      <c r="P32" s="31"/>
      <c r="Q32" s="29"/>
      <c r="R32" s="31"/>
      <c r="S32" s="29"/>
      <c r="T32" s="31"/>
      <c r="U32" s="29"/>
      <c r="V32" s="31"/>
      <c r="W32" s="29"/>
      <c r="X32" s="31"/>
      <c r="Y32" s="29"/>
      <c r="Z32" s="31"/>
      <c r="AA32" s="29"/>
      <c r="AB32" s="31"/>
      <c r="AC32" s="29"/>
      <c r="AD32" s="41"/>
      <c r="AE32" s="36"/>
      <c r="AF32" s="1"/>
      <c r="AG32" s="23">
        <v>3143871411</v>
      </c>
      <c r="AH32" s="24" t="s">
        <v>113</v>
      </c>
      <c r="AJ32" s="58" t="s">
        <v>129</v>
      </c>
    </row>
    <row r="33" spans="1:34" ht="15" customHeight="1" x14ac:dyDescent="0.3">
      <c r="A33" s="25">
        <v>21</v>
      </c>
      <c r="B33" s="26"/>
      <c r="C33" s="26"/>
      <c r="D33" s="26"/>
      <c r="E33" s="26"/>
      <c r="F33" s="26"/>
      <c r="G33" s="27"/>
      <c r="H33" s="28"/>
      <c r="I33" s="29"/>
      <c r="J33" s="30"/>
      <c r="K33" s="30"/>
      <c r="L33" s="26"/>
      <c r="M33" s="29"/>
      <c r="N33" s="26"/>
      <c r="O33" s="29"/>
      <c r="P33" s="26"/>
      <c r="Q33" s="29"/>
      <c r="R33" s="26"/>
      <c r="S33" s="29"/>
      <c r="T33" s="26"/>
      <c r="U33" s="29"/>
      <c r="V33" s="31"/>
      <c r="W33" s="29"/>
      <c r="X33" s="31"/>
      <c r="Y33" s="29"/>
      <c r="Z33" s="31"/>
      <c r="AA33" s="29"/>
      <c r="AB33" s="31"/>
      <c r="AC33" s="29"/>
      <c r="AD33" s="41"/>
      <c r="AE33" s="36"/>
      <c r="AF33" s="1"/>
      <c r="AG33" s="23"/>
      <c r="AH33" s="23"/>
    </row>
    <row r="34" spans="1:34" ht="15" customHeight="1" x14ac:dyDescent="0.3">
      <c r="A34" s="25">
        <v>22</v>
      </c>
      <c r="B34" s="26"/>
      <c r="C34" s="26"/>
      <c r="D34" s="26"/>
      <c r="E34" s="26"/>
      <c r="F34" s="26"/>
      <c r="G34" s="27"/>
      <c r="H34" s="28"/>
      <c r="I34" s="29"/>
      <c r="J34" s="30"/>
      <c r="K34" s="30"/>
      <c r="L34" s="26"/>
      <c r="M34" s="29"/>
      <c r="N34" s="26"/>
      <c r="O34" s="29"/>
      <c r="P34" s="26"/>
      <c r="Q34" s="29"/>
      <c r="R34" s="26"/>
      <c r="S34" s="29"/>
      <c r="T34" s="26"/>
      <c r="U34" s="29"/>
      <c r="V34" s="31"/>
      <c r="W34" s="29"/>
      <c r="X34" s="31"/>
      <c r="Y34" s="29"/>
      <c r="Z34" s="31"/>
      <c r="AA34" s="29"/>
      <c r="AB34" s="31"/>
      <c r="AC34" s="29"/>
      <c r="AD34" s="41"/>
      <c r="AE34" s="36"/>
      <c r="AF34" s="1"/>
      <c r="AG34" s="23"/>
      <c r="AH34" s="23"/>
    </row>
    <row r="35" spans="1:34" ht="15" customHeight="1" x14ac:dyDescent="0.3">
      <c r="A35" s="25">
        <v>23</v>
      </c>
      <c r="B35" s="26"/>
      <c r="C35" s="26"/>
      <c r="D35" s="26"/>
      <c r="E35" s="26"/>
      <c r="F35" s="26"/>
      <c r="G35" s="27"/>
      <c r="H35" s="28"/>
      <c r="I35" s="29"/>
      <c r="J35" s="30"/>
      <c r="K35" s="30"/>
      <c r="L35" s="26"/>
      <c r="M35" s="29"/>
      <c r="N35" s="26"/>
      <c r="O35" s="29"/>
      <c r="P35" s="26"/>
      <c r="Q35" s="29"/>
      <c r="R35" s="26"/>
      <c r="S35" s="29"/>
      <c r="T35" s="26"/>
      <c r="U35" s="29"/>
      <c r="V35" s="31"/>
      <c r="W35" s="29"/>
      <c r="X35" s="31"/>
      <c r="Y35" s="29"/>
      <c r="Z35" s="31"/>
      <c r="AA35" s="29"/>
      <c r="AB35" s="31"/>
      <c r="AC35" s="29"/>
      <c r="AD35" s="41"/>
      <c r="AE35" s="36"/>
      <c r="AF35" s="1"/>
      <c r="AG35" s="23"/>
      <c r="AH35" s="23"/>
    </row>
    <row r="36" spans="1:34" ht="15" customHeight="1" x14ac:dyDescent="0.3">
      <c r="A36" s="25">
        <v>24</v>
      </c>
      <c r="B36" s="26"/>
      <c r="C36" s="26"/>
      <c r="D36" s="26"/>
      <c r="E36" s="26"/>
      <c r="F36" s="26"/>
      <c r="G36" s="27"/>
      <c r="H36" s="28"/>
      <c r="I36" s="29"/>
      <c r="J36" s="30"/>
      <c r="K36" s="30"/>
      <c r="L36" s="26"/>
      <c r="M36" s="29"/>
      <c r="N36" s="26"/>
      <c r="O36" s="29"/>
      <c r="P36" s="26"/>
      <c r="Q36" s="29"/>
      <c r="R36" s="26"/>
      <c r="S36" s="29"/>
      <c r="T36" s="26"/>
      <c r="U36" s="29"/>
      <c r="V36" s="31"/>
      <c r="W36" s="29"/>
      <c r="X36" s="31"/>
      <c r="Y36" s="29"/>
      <c r="Z36" s="31"/>
      <c r="AA36" s="29"/>
      <c r="AB36" s="31"/>
      <c r="AC36" s="29"/>
      <c r="AD36" s="41"/>
      <c r="AE36" s="36"/>
      <c r="AF36" s="1"/>
      <c r="AG36" s="23"/>
      <c r="AH36" s="23"/>
    </row>
    <row r="37" spans="1:34" ht="15" customHeight="1" x14ac:dyDescent="0.3">
      <c r="A37" s="25">
        <v>25</v>
      </c>
      <c r="B37" s="26"/>
      <c r="C37" s="26"/>
      <c r="D37" s="26"/>
      <c r="E37" s="26"/>
      <c r="F37" s="26"/>
      <c r="G37" s="27"/>
      <c r="H37" s="28"/>
      <c r="I37" s="29"/>
      <c r="J37" s="30"/>
      <c r="K37" s="30"/>
      <c r="L37" s="26"/>
      <c r="M37" s="29"/>
      <c r="N37" s="26"/>
      <c r="O37" s="29"/>
      <c r="P37" s="26"/>
      <c r="Q37" s="29"/>
      <c r="R37" s="26"/>
      <c r="S37" s="29"/>
      <c r="T37" s="26"/>
      <c r="U37" s="29"/>
      <c r="V37" s="31"/>
      <c r="W37" s="29"/>
      <c r="X37" s="31"/>
      <c r="Y37" s="29"/>
      <c r="Z37" s="31"/>
      <c r="AA37" s="29"/>
      <c r="AB37" s="31"/>
      <c r="AC37" s="29"/>
      <c r="AD37" s="41"/>
      <c r="AE37" s="36"/>
      <c r="AF37" s="1"/>
      <c r="AG37" s="23"/>
      <c r="AH37" s="23"/>
    </row>
    <row r="38" spans="1:34" ht="15" customHeight="1" x14ac:dyDescent="0.3">
      <c r="A38" s="25">
        <v>26</v>
      </c>
      <c r="B38" s="26"/>
      <c r="C38" s="26"/>
      <c r="D38" s="26"/>
      <c r="E38" s="26"/>
      <c r="F38" s="26"/>
      <c r="G38" s="27">
        <f t="shared" ref="G38:G43" si="5">COUNTIF(L38:AD38,"A")</f>
        <v>0</v>
      </c>
      <c r="H38" s="28">
        <f t="shared" ref="H38:H43" si="6">COUNTIF(L38:AD38,"T")</f>
        <v>0</v>
      </c>
      <c r="I38" s="29">
        <f t="shared" ref="I38:I43" si="7">COUNTIF(L38:AD38,"F")</f>
        <v>0</v>
      </c>
      <c r="J38" s="30">
        <f t="shared" ref="J38:J43" si="8">COUNTIF(M38:AE38,"C.E")</f>
        <v>0</v>
      </c>
      <c r="K38" s="30">
        <f t="shared" ref="K38:K43" si="9">COUNTIF(M38:AE38,"S.E")</f>
        <v>0</v>
      </c>
      <c r="L38" s="26"/>
      <c r="M38" s="29"/>
      <c r="N38" s="26"/>
      <c r="O38" s="29"/>
      <c r="P38" s="26"/>
      <c r="Q38" s="29"/>
      <c r="R38" s="26"/>
      <c r="S38" s="29"/>
      <c r="T38" s="26"/>
      <c r="U38" s="29"/>
      <c r="V38" s="31"/>
      <c r="W38" s="29"/>
      <c r="X38" s="31"/>
      <c r="Y38" s="29"/>
      <c r="Z38" s="31"/>
      <c r="AA38" s="29"/>
      <c r="AB38" s="31"/>
      <c r="AC38" s="29"/>
      <c r="AD38" s="41"/>
      <c r="AE38" s="36"/>
      <c r="AF38" s="1"/>
      <c r="AG38" s="23"/>
      <c r="AH38" s="23"/>
    </row>
    <row r="39" spans="1:34" ht="15" customHeight="1" x14ac:dyDescent="0.3">
      <c r="A39" s="25">
        <v>27</v>
      </c>
      <c r="B39" s="26"/>
      <c r="C39" s="26"/>
      <c r="D39" s="26"/>
      <c r="E39" s="26"/>
      <c r="F39" s="26"/>
      <c r="G39" s="27">
        <f t="shared" si="5"/>
        <v>0</v>
      </c>
      <c r="H39" s="28">
        <f t="shared" si="6"/>
        <v>0</v>
      </c>
      <c r="I39" s="29">
        <f t="shared" si="7"/>
        <v>0</v>
      </c>
      <c r="J39" s="30">
        <f t="shared" si="8"/>
        <v>0</v>
      </c>
      <c r="K39" s="30">
        <f t="shared" si="9"/>
        <v>0</v>
      </c>
      <c r="L39" s="31"/>
      <c r="M39" s="29"/>
      <c r="N39" s="31"/>
      <c r="O39" s="29"/>
      <c r="P39" s="31"/>
      <c r="Q39" s="29"/>
      <c r="R39" s="31"/>
      <c r="S39" s="29"/>
      <c r="T39" s="31"/>
      <c r="U39" s="29"/>
      <c r="V39" s="31"/>
      <c r="W39" s="29"/>
      <c r="X39" s="31"/>
      <c r="Y39" s="29"/>
      <c r="Z39" s="31"/>
      <c r="AA39" s="29"/>
      <c r="AB39" s="31"/>
      <c r="AC39" s="29"/>
      <c r="AD39" s="41"/>
      <c r="AE39" s="36"/>
      <c r="AF39" s="1"/>
      <c r="AG39" s="23"/>
      <c r="AH39" s="23"/>
    </row>
    <row r="40" spans="1:34" ht="15" customHeight="1" x14ac:dyDescent="0.3">
      <c r="A40" s="25">
        <v>28</v>
      </c>
      <c r="B40" s="26"/>
      <c r="C40" s="26"/>
      <c r="D40" s="26"/>
      <c r="E40" s="26"/>
      <c r="F40" s="26"/>
      <c r="G40" s="27">
        <f t="shared" si="5"/>
        <v>0</v>
      </c>
      <c r="H40" s="28">
        <f t="shared" si="6"/>
        <v>0</v>
      </c>
      <c r="I40" s="29">
        <f t="shared" si="7"/>
        <v>0</v>
      </c>
      <c r="J40" s="30">
        <f t="shared" si="8"/>
        <v>0</v>
      </c>
      <c r="K40" s="30">
        <f t="shared" si="9"/>
        <v>0</v>
      </c>
      <c r="L40" s="42"/>
      <c r="M40" s="29"/>
      <c r="N40" s="42"/>
      <c r="O40" s="29"/>
      <c r="P40" s="42"/>
      <c r="Q40" s="29"/>
      <c r="R40" s="42"/>
      <c r="S40" s="29"/>
      <c r="T40" s="31"/>
      <c r="U40" s="29"/>
      <c r="V40" s="31"/>
      <c r="W40" s="29"/>
      <c r="X40" s="31"/>
      <c r="Y40" s="29"/>
      <c r="Z40" s="31"/>
      <c r="AA40" s="29"/>
      <c r="AB40" s="31"/>
      <c r="AC40" s="29"/>
      <c r="AD40" s="41"/>
      <c r="AE40" s="36"/>
      <c r="AF40" s="1"/>
      <c r="AG40" s="23"/>
      <c r="AH40" s="23"/>
    </row>
    <row r="41" spans="1:34" ht="15" customHeight="1" x14ac:dyDescent="0.3">
      <c r="A41" s="25">
        <v>29</v>
      </c>
      <c r="B41" s="26"/>
      <c r="C41" s="26"/>
      <c r="D41" s="26"/>
      <c r="E41" s="26"/>
      <c r="F41" s="26"/>
      <c r="G41" s="27">
        <f t="shared" si="5"/>
        <v>0</v>
      </c>
      <c r="H41" s="28">
        <f t="shared" si="6"/>
        <v>0</v>
      </c>
      <c r="I41" s="29">
        <f t="shared" si="7"/>
        <v>0</v>
      </c>
      <c r="J41" s="30">
        <f t="shared" si="8"/>
        <v>0</v>
      </c>
      <c r="K41" s="30">
        <f t="shared" si="9"/>
        <v>0</v>
      </c>
      <c r="L41" s="43"/>
      <c r="M41" s="29"/>
      <c r="N41" s="42"/>
      <c r="O41" s="29"/>
      <c r="P41" s="43"/>
      <c r="Q41" s="29"/>
      <c r="R41" s="43"/>
      <c r="S41" s="29"/>
      <c r="T41" s="31"/>
      <c r="U41" s="29"/>
      <c r="V41" s="31"/>
      <c r="W41" s="29"/>
      <c r="X41" s="31"/>
      <c r="Y41" s="29"/>
      <c r="Z41" s="31"/>
      <c r="AA41" s="29"/>
      <c r="AB41" s="31"/>
      <c r="AC41" s="29"/>
      <c r="AD41" s="41"/>
      <c r="AE41" s="36"/>
      <c r="AF41" s="1"/>
      <c r="AG41" s="23"/>
      <c r="AH41" s="23"/>
    </row>
    <row r="42" spans="1:34" ht="15" customHeight="1" x14ac:dyDescent="0.3">
      <c r="A42" s="25">
        <v>30</v>
      </c>
      <c r="B42" s="26"/>
      <c r="C42" s="26"/>
      <c r="D42" s="26"/>
      <c r="E42" s="26"/>
      <c r="F42" s="26"/>
      <c r="G42" s="27">
        <f t="shared" si="5"/>
        <v>0</v>
      </c>
      <c r="H42" s="28">
        <f t="shared" si="6"/>
        <v>0</v>
      </c>
      <c r="I42" s="29">
        <f t="shared" si="7"/>
        <v>0</v>
      </c>
      <c r="J42" s="30">
        <f t="shared" si="8"/>
        <v>0</v>
      </c>
      <c r="K42" s="30">
        <f t="shared" si="9"/>
        <v>0</v>
      </c>
      <c r="L42" s="43"/>
      <c r="M42" s="29"/>
      <c r="N42" s="43"/>
      <c r="O42" s="29"/>
      <c r="P42" s="43"/>
      <c r="Q42" s="29"/>
      <c r="R42" s="43"/>
      <c r="S42" s="29"/>
      <c r="T42" s="31"/>
      <c r="U42" s="29"/>
      <c r="V42" s="31"/>
      <c r="W42" s="29"/>
      <c r="X42" s="31"/>
      <c r="Y42" s="29"/>
      <c r="Z42" s="31"/>
      <c r="AA42" s="29"/>
      <c r="AB42" s="31"/>
      <c r="AC42" s="29"/>
      <c r="AD42" s="41"/>
      <c r="AE42" s="36"/>
      <c r="AF42" s="1"/>
      <c r="AG42" s="23"/>
      <c r="AH42" s="23"/>
    </row>
    <row r="43" spans="1:34" ht="15" customHeight="1" x14ac:dyDescent="0.3">
      <c r="A43" s="44">
        <v>31</v>
      </c>
      <c r="B43" s="45"/>
      <c r="C43" s="45"/>
      <c r="D43" s="46"/>
      <c r="E43" s="45"/>
      <c r="F43" s="46"/>
      <c r="G43" s="47">
        <f t="shared" si="5"/>
        <v>0</v>
      </c>
      <c r="H43" s="48">
        <f t="shared" si="6"/>
        <v>0</v>
      </c>
      <c r="I43" s="49">
        <f t="shared" si="7"/>
        <v>0</v>
      </c>
      <c r="J43" s="50">
        <f t="shared" si="8"/>
        <v>0</v>
      </c>
      <c r="K43" s="50">
        <f t="shared" si="9"/>
        <v>0</v>
      </c>
      <c r="L43" s="51"/>
      <c r="M43" s="49"/>
      <c r="N43" s="45"/>
      <c r="O43" s="49"/>
      <c r="P43" s="45"/>
      <c r="Q43" s="49"/>
      <c r="R43" s="45"/>
      <c r="S43" s="49"/>
      <c r="T43" s="45"/>
      <c r="U43" s="49"/>
      <c r="V43" s="45"/>
      <c r="W43" s="49"/>
      <c r="X43" s="52"/>
      <c r="Y43" s="49"/>
      <c r="Z43" s="52"/>
      <c r="AA43" s="49"/>
      <c r="AB43" s="52"/>
      <c r="AC43" s="49"/>
      <c r="AD43" s="53"/>
      <c r="AE43" s="54"/>
      <c r="AF43" s="1"/>
      <c r="AG43" s="55"/>
      <c r="AH43" s="55"/>
    </row>
    <row r="44" spans="1:34" ht="15.75" customHeight="1" x14ac:dyDescent="0.3">
      <c r="A44" s="75" t="s">
        <v>130</v>
      </c>
      <c r="B44" s="76"/>
      <c r="C44" s="77"/>
      <c r="D44" s="78"/>
      <c r="E44" s="78"/>
      <c r="F44" s="79"/>
      <c r="G44" s="80" t="s">
        <v>115</v>
      </c>
      <c r="H44" s="81"/>
      <c r="I44" s="81"/>
      <c r="J44" s="81"/>
      <c r="K44" s="76"/>
      <c r="L44" s="77"/>
      <c r="M44" s="78"/>
      <c r="N44" s="78"/>
      <c r="O44" s="78"/>
      <c r="P44" s="79"/>
      <c r="Q44" s="82" t="s">
        <v>116</v>
      </c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4"/>
    </row>
    <row r="45" spans="1:34" ht="27.75" customHeight="1" x14ac:dyDescent="0.3">
      <c r="A45" s="86" t="s">
        <v>117</v>
      </c>
      <c r="B45" s="74"/>
      <c r="C45" s="72"/>
      <c r="D45" s="73"/>
      <c r="E45" s="73"/>
      <c r="F45" s="74"/>
      <c r="G45" s="69" t="s">
        <v>118</v>
      </c>
      <c r="H45" s="70"/>
      <c r="I45" s="70"/>
      <c r="J45" s="70"/>
      <c r="K45" s="71"/>
      <c r="L45" s="72"/>
      <c r="M45" s="73"/>
      <c r="N45" s="73"/>
      <c r="O45" s="73"/>
      <c r="P45" s="74"/>
      <c r="Q45" s="85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1"/>
    </row>
    <row r="46" spans="1:34" ht="15.75" customHeight="1" x14ac:dyDescent="0.3">
      <c r="A46" s="56"/>
      <c r="B46" s="57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1"/>
      <c r="AG46" s="1"/>
      <c r="AH46" s="1"/>
    </row>
    <row r="47" spans="1:3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 x14ac:dyDescent="0.3"/>
    <row r="247" spans="1:34" ht="15.75" customHeight="1" x14ac:dyDescent="0.3"/>
    <row r="248" spans="1:34" ht="15.75" customHeight="1" x14ac:dyDescent="0.3"/>
    <row r="249" spans="1:34" ht="15.75" customHeight="1" x14ac:dyDescent="0.3"/>
    <row r="250" spans="1:34" ht="15.75" customHeight="1" x14ac:dyDescent="0.3"/>
    <row r="251" spans="1:34" ht="15.75" customHeight="1" x14ac:dyDescent="0.3"/>
    <row r="252" spans="1:34" ht="15.75" customHeight="1" x14ac:dyDescent="0.3"/>
    <row r="253" spans="1:34" ht="15.75" customHeight="1" x14ac:dyDescent="0.3"/>
    <row r="254" spans="1:34" ht="15.75" customHeight="1" x14ac:dyDescent="0.3"/>
    <row r="255" spans="1:34" ht="15.75" customHeight="1" x14ac:dyDescent="0.3"/>
    <row r="256" spans="1:34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63">
    <mergeCell ref="AE11:AE12"/>
    <mergeCell ref="AG11:AG12"/>
    <mergeCell ref="AH11:AH12"/>
    <mergeCell ref="U11:U12"/>
    <mergeCell ref="W11:W12"/>
    <mergeCell ref="Y11:Y12"/>
    <mergeCell ref="AA11:AA12"/>
    <mergeCell ref="AC11:AC12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A1:C4"/>
    <mergeCell ref="D1:AE4"/>
    <mergeCell ref="E5:G5"/>
    <mergeCell ref="H5:J5"/>
    <mergeCell ref="K5:M5"/>
    <mergeCell ref="N5:P5"/>
    <mergeCell ref="W5:AA5"/>
    <mergeCell ref="A5:C5"/>
    <mergeCell ref="Q44:AH45"/>
    <mergeCell ref="A45:B45"/>
    <mergeCell ref="C45:F45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G45:K45"/>
    <mergeCell ref="L45:P45"/>
    <mergeCell ref="A44:B44"/>
    <mergeCell ref="C44:F44"/>
    <mergeCell ref="G44:K44"/>
    <mergeCell ref="L44:P44"/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O11:O12"/>
  </mergeCells>
  <conditionalFormatting sqref="M13:M43">
    <cfRule type="cellIs" dxfId="27" priority="1" operator="equal">
      <formula>"S.E"</formula>
    </cfRule>
    <cfRule type="cellIs" dxfId="26" priority="2" operator="equal">
      <formula>"C.E"</formula>
    </cfRule>
  </conditionalFormatting>
  <conditionalFormatting sqref="N17:N43">
    <cfRule type="containsText" dxfId="25" priority="3" operator="containsText" text="T">
      <formula>NOT(ISERROR(SEARCH(("T"),(N17))))</formula>
    </cfRule>
    <cfRule type="containsText" dxfId="24" priority="4" operator="containsText" text="A">
      <formula>NOT(ISERROR(SEARCH(("A"),(N17))))</formula>
    </cfRule>
  </conditionalFormatting>
  <conditionalFormatting sqref="O13:O43">
    <cfRule type="cellIs" dxfId="23" priority="5" operator="equal">
      <formula>"S.E"</formula>
    </cfRule>
    <cfRule type="cellIs" dxfId="22" priority="6" operator="equal">
      <formula>"C.E"</formula>
    </cfRule>
  </conditionalFormatting>
  <conditionalFormatting sqref="Q13:Q43">
    <cfRule type="cellIs" dxfId="21" priority="7" operator="equal">
      <formula>"S.E"</formula>
    </cfRule>
    <cfRule type="cellIs" dxfId="20" priority="8" operator="equal">
      <formula>"C.E"</formula>
    </cfRule>
  </conditionalFormatting>
  <conditionalFormatting sqref="S13:S43">
    <cfRule type="cellIs" dxfId="19" priority="9" operator="equal">
      <formula>"S.E"</formula>
    </cfRule>
    <cfRule type="cellIs" dxfId="18" priority="10" operator="equal">
      <formula>"C.E"</formula>
    </cfRule>
  </conditionalFormatting>
  <conditionalFormatting sqref="T39:T42">
    <cfRule type="cellIs" dxfId="17" priority="11" operator="equal">
      <formula>"F"</formula>
    </cfRule>
  </conditionalFormatting>
  <conditionalFormatting sqref="U13:U43">
    <cfRule type="cellIs" dxfId="16" priority="12" operator="equal">
      <formula>"S.E"</formula>
    </cfRule>
    <cfRule type="cellIs" dxfId="15" priority="13" operator="equal">
      <formula>"C.E"</formula>
    </cfRule>
  </conditionalFormatting>
  <conditionalFormatting sqref="V17">
    <cfRule type="cellIs" dxfId="14" priority="14" operator="equal">
      <formula>"F"</formula>
    </cfRule>
  </conditionalFormatting>
  <conditionalFormatting sqref="V22">
    <cfRule type="cellIs" dxfId="13" priority="15" operator="equal">
      <formula>"F"</formula>
    </cfRule>
  </conditionalFormatting>
  <conditionalFormatting sqref="V31">
    <cfRule type="cellIs" dxfId="12" priority="16" operator="equal">
      <formula>"F"</formula>
    </cfRule>
  </conditionalFormatting>
  <conditionalFormatting sqref="W13:W43">
    <cfRule type="cellIs" dxfId="11" priority="17" operator="equal">
      <formula>"S.E"</formula>
    </cfRule>
    <cfRule type="cellIs" dxfId="10" priority="18" operator="equal">
      <formula>"C.E"</formula>
    </cfRule>
  </conditionalFormatting>
  <conditionalFormatting sqref="X13:X38">
    <cfRule type="containsText" dxfId="9" priority="19" operator="containsText" text="T">
      <formula>NOT(ISERROR(SEARCH(("T"),(X13))))</formula>
    </cfRule>
    <cfRule type="containsText" dxfId="8" priority="20" operator="containsText" text="A">
      <formula>NOT(ISERROR(SEARCH(("A"),(X13))))</formula>
    </cfRule>
  </conditionalFormatting>
  <conditionalFormatting sqref="Y13:Y43">
    <cfRule type="cellIs" dxfId="7" priority="21" operator="equal">
      <formula>"S.E"</formula>
    </cfRule>
    <cfRule type="cellIs" dxfId="6" priority="22" operator="equal">
      <formula>"C.E"</formula>
    </cfRule>
  </conditionalFormatting>
  <conditionalFormatting sqref="AA13:AA43">
    <cfRule type="cellIs" dxfId="5" priority="23" operator="equal">
      <formula>"S.E"</formula>
    </cfRule>
    <cfRule type="cellIs" dxfId="4" priority="24" operator="equal">
      <formula>"C.E"</formula>
    </cfRule>
  </conditionalFormatting>
  <conditionalFormatting sqref="AC13:AC43">
    <cfRule type="cellIs" dxfId="3" priority="25" operator="equal">
      <formula>"S.E"</formula>
    </cfRule>
    <cfRule type="cellIs" dxfId="2" priority="26" operator="equal">
      <formula>"C.E"</formula>
    </cfRule>
  </conditionalFormatting>
  <conditionalFormatting sqref="AE13:AE43">
    <cfRule type="cellIs" dxfId="1" priority="27" operator="equal">
      <formula>"S.E"</formula>
    </cfRule>
    <cfRule type="cellIs" dxfId="0" priority="28" operator="equal">
      <formula>"C.E"</formula>
    </cfRule>
  </conditionalFormatting>
  <dataValidations count="5">
    <dataValidation type="list" allowBlank="1" showErrorMessage="1" sqref="D6" xr:uid="{00000000-0002-0000-0100-000000000000}">
      <formula1>"C.C.,C.E,PPT,PEP"</formula1>
    </dataValidation>
    <dataValidation type="list" allowBlank="1" showErrorMessage="1" sqref="L13:L16 N13:N16 P13:P16 R13:R16 T13:T16 L18:L21 N18:N21 P18:P21 R18:R21 T18:T21 L23:L27 N23:N27 P23:P27 R23:R27 T23:T27 L29:L30 N29:N30 P29:P30 R29:R30 T29:T30 L32 N32 P32 R32 T32 L39 N39 P39 R39 T39:T42 V13:V42 L43 X13:X43 Z13:Z43 AB13:AB43 AD13:AD43" xr:uid="{00000000-0002-0000-0100-000001000000}">
      <formula1>"A,T,F"</formula1>
    </dataValidation>
    <dataValidation type="list" allowBlank="1" showErrorMessage="1" sqref="D13:D43" xr:uid="{00000000-0002-0000-0100-000002000000}">
      <formula1>"T.I,C.C,PPT,PEP"</formula1>
    </dataValidation>
    <dataValidation type="list" allowBlank="1" showErrorMessage="1" sqref="F13:F43" xr:uid="{00000000-0002-0000-0100-000003000000}">
      <formula1>"FORMACIÓN,RETIRO,CANCELADO,DESERCIÓN,APLAZADO"</formula1>
    </dataValidation>
    <dataValidation type="list" allowBlank="1" showErrorMessage="1" sqref="M13:M43 O13:O43 Q13:Q43 S13:S43 U13:U43 W13:W43 Y13:Y43 AA13:AA43 AC13:AC43 AE13:AE43" xr:uid="{00000000-0002-0000-0100-000004000000}">
      <formula1>"C.E,S.E"</formula1>
    </dataValidation>
  </dataValidations>
  <hyperlinks>
    <hyperlink ref="AH13" r:id="rId1" xr:uid="{00000000-0004-0000-0100-000000000000}"/>
    <hyperlink ref="AH14" r:id="rId2" xr:uid="{00000000-0004-0000-0100-000001000000}"/>
    <hyperlink ref="AH15" r:id="rId3" xr:uid="{00000000-0004-0000-0100-000002000000}"/>
    <hyperlink ref="AH16" r:id="rId4" xr:uid="{00000000-0004-0000-0100-000003000000}"/>
    <hyperlink ref="AH17" r:id="rId5" xr:uid="{00000000-0004-0000-0100-000004000000}"/>
    <hyperlink ref="AH18" r:id="rId6" xr:uid="{00000000-0004-0000-0100-000005000000}"/>
    <hyperlink ref="AH19" r:id="rId7" xr:uid="{00000000-0004-0000-0100-000006000000}"/>
    <hyperlink ref="AH20" r:id="rId8" xr:uid="{00000000-0004-0000-0100-000007000000}"/>
    <hyperlink ref="AH21" r:id="rId9" xr:uid="{00000000-0004-0000-0100-000008000000}"/>
    <hyperlink ref="AH22" r:id="rId10" xr:uid="{00000000-0004-0000-0100-000009000000}"/>
    <hyperlink ref="AH23" r:id="rId11" xr:uid="{00000000-0004-0000-0100-00000A000000}"/>
    <hyperlink ref="AH24" r:id="rId12" xr:uid="{00000000-0004-0000-0100-00000B000000}"/>
    <hyperlink ref="AH25" r:id="rId13" xr:uid="{00000000-0004-0000-0100-00000C000000}"/>
    <hyperlink ref="AH26" r:id="rId14" xr:uid="{00000000-0004-0000-0100-00000D000000}"/>
    <hyperlink ref="AH27" r:id="rId15" xr:uid="{00000000-0004-0000-0100-00000E000000}"/>
    <hyperlink ref="AH28" r:id="rId16" xr:uid="{00000000-0004-0000-0100-00000F000000}"/>
    <hyperlink ref="AH29" r:id="rId17" xr:uid="{00000000-0004-0000-0100-000010000000}"/>
    <hyperlink ref="AH30" r:id="rId18" xr:uid="{00000000-0004-0000-0100-000011000000}"/>
    <hyperlink ref="AH31" r:id="rId19" xr:uid="{00000000-0004-0000-0100-000012000000}"/>
    <hyperlink ref="AH32" r:id="rId20" xr:uid="{00000000-0004-0000-0100-000013000000}"/>
  </hyperlinks>
  <printOptions horizontalCentered="1" verticalCentered="1"/>
  <pageMargins left="0.70866141732283505" right="0.70866141732283505" top="0.74803149606299202" bottom="0.74803149606299202" header="0" footer="0"/>
  <pageSetup orientation="landscape"/>
  <drawing r:id="rId21"/>
  <legacyDrawing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C1000"/>
  <sheetViews>
    <sheetView workbookViewId="0"/>
  </sheetViews>
  <sheetFormatPr baseColWidth="10" defaultColWidth="14.44140625" defaultRowHeight="15" customHeight="1" x14ac:dyDescent="0.3"/>
  <cols>
    <col min="1" max="2" width="10.6640625" customWidth="1"/>
    <col min="3" max="3" width="40.44140625" customWidth="1"/>
    <col min="4" max="6" width="10.6640625" customWidth="1"/>
  </cols>
  <sheetData>
    <row r="2" spans="3:3" ht="15.75" customHeight="1" x14ac:dyDescent="0.3">
      <c r="C2" s="61" t="s">
        <v>131</v>
      </c>
    </row>
    <row r="3" spans="3:3" ht="15.75" customHeight="1" x14ac:dyDescent="0.3">
      <c r="C3" s="61" t="s">
        <v>132</v>
      </c>
    </row>
    <row r="4" spans="3:3" ht="15.75" customHeight="1" x14ac:dyDescent="0.3">
      <c r="C4" s="61" t="s">
        <v>133</v>
      </c>
    </row>
    <row r="5" spans="3:3" ht="15.75" customHeight="1" x14ac:dyDescent="0.3">
      <c r="C5" s="61" t="s">
        <v>134</v>
      </c>
    </row>
    <row r="6" spans="3:3" ht="15.75" customHeight="1" x14ac:dyDescent="0.3">
      <c r="C6" s="61" t="s">
        <v>135</v>
      </c>
    </row>
    <row r="7" spans="3:3" ht="15.75" customHeight="1" x14ac:dyDescent="0.3">
      <c r="C7" s="61" t="s">
        <v>136</v>
      </c>
    </row>
    <row r="8" spans="3:3" ht="15.75" customHeight="1" x14ac:dyDescent="0.3">
      <c r="C8" s="61" t="s">
        <v>137</v>
      </c>
    </row>
    <row r="9" spans="3:3" ht="15.75" customHeight="1" x14ac:dyDescent="0.3">
      <c r="C9" s="61" t="s">
        <v>138</v>
      </c>
    </row>
    <row r="10" spans="3:3" ht="15.75" customHeight="1" x14ac:dyDescent="0.3">
      <c r="C10" s="61" t="s">
        <v>139</v>
      </c>
    </row>
    <row r="11" spans="3:3" ht="15.75" customHeight="1" x14ac:dyDescent="0.3">
      <c r="C11" s="61" t="s">
        <v>140</v>
      </c>
    </row>
    <row r="12" spans="3:3" ht="15.75" customHeight="1" x14ac:dyDescent="0.3">
      <c r="C12" s="61" t="s">
        <v>141</v>
      </c>
    </row>
    <row r="13" spans="3:3" ht="15.75" customHeight="1" x14ac:dyDescent="0.3">
      <c r="C13" s="61" t="s">
        <v>142</v>
      </c>
    </row>
    <row r="14" spans="3:3" ht="15.75" customHeight="1" x14ac:dyDescent="0.3">
      <c r="C14" s="61" t="s">
        <v>143</v>
      </c>
    </row>
    <row r="15" spans="3:3" ht="15.75" customHeight="1" x14ac:dyDescent="0.3">
      <c r="C15" s="61" t="s">
        <v>144</v>
      </c>
    </row>
    <row r="16" spans="3:3" ht="15.75" customHeight="1" x14ac:dyDescent="0.3">
      <c r="C16" s="61" t="s">
        <v>145</v>
      </c>
    </row>
    <row r="17" spans="3:3" ht="15.75" customHeight="1" x14ac:dyDescent="0.3">
      <c r="C17" s="61" t="s">
        <v>146</v>
      </c>
    </row>
    <row r="18" spans="3:3" ht="15.75" customHeight="1" x14ac:dyDescent="0.3">
      <c r="C18" s="61" t="s">
        <v>147</v>
      </c>
    </row>
    <row r="19" spans="3:3" ht="15.75" customHeight="1" x14ac:dyDescent="0.3">
      <c r="C19" s="61" t="s">
        <v>148</v>
      </c>
    </row>
    <row r="20" spans="3:3" ht="15.75" customHeight="1" x14ac:dyDescent="0.3">
      <c r="C20" s="61" t="s">
        <v>149</v>
      </c>
    </row>
    <row r="21" spans="3:3" ht="15.75" customHeight="1" x14ac:dyDescent="0.3">
      <c r="C21" s="61" t="s">
        <v>150</v>
      </c>
    </row>
    <row r="22" spans="3:3" ht="15.75" customHeight="1" x14ac:dyDescent="0.3">
      <c r="C22" s="61" t="s">
        <v>151</v>
      </c>
    </row>
    <row r="23" spans="3:3" ht="15.75" customHeight="1" x14ac:dyDescent="0.3">
      <c r="C23" s="61" t="s">
        <v>152</v>
      </c>
    </row>
    <row r="24" spans="3:3" ht="15.75" customHeight="1" x14ac:dyDescent="0.3">
      <c r="C24" s="61" t="s">
        <v>153</v>
      </c>
    </row>
    <row r="25" spans="3:3" ht="15.75" customHeight="1" x14ac:dyDescent="0.3">
      <c r="C25" s="61" t="s">
        <v>154</v>
      </c>
    </row>
    <row r="26" spans="3:3" ht="15.75" customHeight="1" x14ac:dyDescent="0.3">
      <c r="C26" s="61" t="s">
        <v>155</v>
      </c>
    </row>
    <row r="27" spans="3:3" ht="15.75" customHeight="1" x14ac:dyDescent="0.3"/>
    <row r="28" spans="3:3" ht="15.75" customHeight="1" x14ac:dyDescent="0.3"/>
    <row r="29" spans="3:3" ht="15.75" customHeight="1" x14ac:dyDescent="0.3"/>
    <row r="30" spans="3:3" ht="15.75" customHeight="1" x14ac:dyDescent="0.3"/>
    <row r="31" spans="3:3" ht="15.75" customHeight="1" x14ac:dyDescent="0.3"/>
    <row r="32" spans="3:3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N° FICHA</vt:lpstr>
      <vt:lpstr>notas 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Giovanni Montañez</cp:lastModifiedBy>
  <dcterms:modified xsi:type="dcterms:W3CDTF">2025-09-19T02:15:11Z</dcterms:modified>
</cp:coreProperties>
</file>